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85" windowWidth="23655" windowHeight="11700" activeTab="1"/>
  </bookViews>
  <sheets>
    <sheet name="BDI" sheetId="2" r:id="rId1"/>
    <sheet name="ORC estrut" sheetId="7" r:id="rId2"/>
    <sheet name="Planilha Zerada" sheetId="18" r:id="rId3"/>
    <sheet name="CRONOGRAMA" sheetId="9" r:id="rId4"/>
    <sheet name="COMP. SEDUH" sheetId="12" state="hidden" r:id="rId5"/>
    <sheet name="Paisagismo" sheetId="16" state="hidden" r:id="rId6"/>
  </sheets>
  <definedNames>
    <definedName name="___________MAT1" localSheetId="0">#REF!</definedName>
    <definedName name="___________MAT1" localSheetId="1">#REF!</definedName>
    <definedName name="___________MAT1" localSheetId="2">#REF!</definedName>
    <definedName name="___________MAT1">#REF!</definedName>
    <definedName name="__________MAT1" localSheetId="1">#REF!</definedName>
    <definedName name="__________MAT1" localSheetId="2">#REF!</definedName>
    <definedName name="__________MAT1">#REF!</definedName>
    <definedName name="_________MAT1" localSheetId="1">#REF!</definedName>
    <definedName name="_________MAT1" localSheetId="2">#REF!</definedName>
    <definedName name="_________MAT1">#REF!</definedName>
    <definedName name="________MAT1" localSheetId="1">#REF!</definedName>
    <definedName name="________MAT1" localSheetId="2">#REF!</definedName>
    <definedName name="________MAT1">#REF!</definedName>
    <definedName name="_______MAT1" localSheetId="1">#REF!</definedName>
    <definedName name="_______MAT1" localSheetId="2">#REF!</definedName>
    <definedName name="_______MAT1">#REF!</definedName>
    <definedName name="______MAT1" localSheetId="1">#REF!</definedName>
    <definedName name="______MAT1" localSheetId="2">#REF!</definedName>
    <definedName name="______MAT1">#REF!</definedName>
    <definedName name="_____MAT1" localSheetId="1">#REF!</definedName>
    <definedName name="_____MAT1" localSheetId="2">#REF!</definedName>
    <definedName name="_____MAT1">#REF!</definedName>
    <definedName name="____MAT1" localSheetId="1">#REF!</definedName>
    <definedName name="____MAT1" localSheetId="2">#REF!</definedName>
    <definedName name="____MAT1">#REF!</definedName>
    <definedName name="___MAT1" localSheetId="1">#REF!</definedName>
    <definedName name="___MAT1" localSheetId="2">#REF!</definedName>
    <definedName name="___MAT1">#REF!</definedName>
    <definedName name="__MAT1" localSheetId="1">#REF!</definedName>
    <definedName name="__MAT1" localSheetId="2">#REF!</definedName>
    <definedName name="__MAT1">#REF!</definedName>
    <definedName name="_iv65565" localSheetId="1">#REF!</definedName>
    <definedName name="_iv65565" localSheetId="2">#REF!</definedName>
    <definedName name="_iv65565">#REF!</definedName>
    <definedName name="_Key1" localSheetId="1">#REF!</definedName>
    <definedName name="_Key1" localSheetId="2">#REF!</definedName>
    <definedName name="_Key1">#REF!</definedName>
    <definedName name="_Key2" localSheetId="1">#REF!</definedName>
    <definedName name="_Key2" localSheetId="2">#REF!</definedName>
    <definedName name="_Key2">#REF!</definedName>
    <definedName name="_MAT1" localSheetId="1">#REF!</definedName>
    <definedName name="_MAT1" localSheetId="2">#REF!</definedName>
    <definedName name="_MAT1">#REF!</definedName>
    <definedName name="_Sort" localSheetId="1">#REF!</definedName>
    <definedName name="_Sort" localSheetId="2">#REF!</definedName>
    <definedName name="_Sort">#REF!</definedName>
    <definedName name="A" localSheetId="1">#REF!</definedName>
    <definedName name="A" localSheetId="2">#REF!</definedName>
    <definedName name="A">#REF!</definedName>
    <definedName name="afasdadadad" localSheetId="1">#REF!</definedName>
    <definedName name="afasdadadad" localSheetId="2">#REF!</definedName>
    <definedName name="afasdadadad">#REF!</definedName>
    <definedName name="ai" localSheetId="1">#REF!</definedName>
    <definedName name="ai" localSheetId="2">#REF!</definedName>
    <definedName name="ai">#REF!</definedName>
    <definedName name="_xlnm.Print_Area" localSheetId="1">'ORC estrut'!$A$1:$K$198</definedName>
    <definedName name="_xlnm.Print_Area" localSheetId="2">'Planilha Zerada'!$B$1:$H$196</definedName>
    <definedName name="Área_impressão_IM" localSheetId="1">#REF!</definedName>
    <definedName name="Área_impressão_IM" localSheetId="2">#REF!</definedName>
    <definedName name="Área_impressão_IM">#REF!</definedName>
    <definedName name="b" localSheetId="1">#REF!</definedName>
    <definedName name="b" localSheetId="2">#REF!</definedName>
    <definedName name="b">#REF!</definedName>
    <definedName name="BANCO" localSheetId="1">#REF!</definedName>
    <definedName name="BANCO" localSheetId="2">#REF!</definedName>
    <definedName name="BANCO">#REF!</definedName>
    <definedName name="BANCO1" localSheetId="1">#REF!</definedName>
    <definedName name="BANCO1" localSheetId="2">#REF!</definedName>
    <definedName name="BANCO1">#REF!</definedName>
    <definedName name="BANCO2" localSheetId="1">#REF!</definedName>
    <definedName name="BANCO2" localSheetId="2">#REF!</definedName>
    <definedName name="BANCO2">#REF!</definedName>
    <definedName name="BANCO3" localSheetId="1">#REF!</definedName>
    <definedName name="BANCO3" localSheetId="2">#REF!</definedName>
    <definedName name="BANCO3">#REF!</definedName>
    <definedName name="BANCO4" localSheetId="1">#REF!</definedName>
    <definedName name="BANCO4" localSheetId="2">#REF!</definedName>
    <definedName name="BANCO4">#REF!</definedName>
    <definedName name="bdi" localSheetId="1">#REF!</definedName>
    <definedName name="bdi" localSheetId="2">#REF!</definedName>
    <definedName name="bdi">#REF!</definedName>
    <definedName name="BDIOS" localSheetId="1">#REF!</definedName>
    <definedName name="BDIOS" localSheetId="2">#REF!</definedName>
    <definedName name="BDIOS">#REF!</definedName>
    <definedName name="Bomba_putzmeister" localSheetId="1">#REF!</definedName>
    <definedName name="Bomba_putzmeister" localSheetId="2">#REF!</definedName>
    <definedName name="Bomba_putzmeister">#REF!</definedName>
    <definedName name="Código" localSheetId="1">#REF!</definedName>
    <definedName name="Código" localSheetId="2">#REF!</definedName>
    <definedName name="Código">#REF!</definedName>
    <definedName name="d" localSheetId="1">#REF!</definedName>
    <definedName name="d" localSheetId="2">#REF!</definedName>
    <definedName name="d">#REF!</definedName>
    <definedName name="Data" localSheetId="1">#REF!</definedName>
    <definedName name="Data" localSheetId="2">#REF!</definedName>
    <definedName name="Data">#REF!</definedName>
    <definedName name="Edital" localSheetId="1">#REF!</definedName>
    <definedName name="Edital" localSheetId="2">#REF!</definedName>
    <definedName name="Edital">#REF!</definedName>
    <definedName name="EQPTO" localSheetId="1">#REF!</definedName>
    <definedName name="EQPTO" localSheetId="2">#REF!</definedName>
    <definedName name="EQPTO">#REF!</definedName>
    <definedName name="equipamento" localSheetId="1">#REF!</definedName>
    <definedName name="equipamento" localSheetId="2">#REF!</definedName>
    <definedName name="equipamento">#REF!</definedName>
    <definedName name="Excel_BuiltIn__FilterDatabase_13" localSheetId="1">#REF!</definedName>
    <definedName name="Excel_BuiltIn__FilterDatabase_13" localSheetId="2">#REF!</definedName>
    <definedName name="Excel_BuiltIn__FilterDatabase_13">#REF!</definedName>
    <definedName name="Excel_BuiltIn__FilterDatabase_13_3" localSheetId="1">#REF!</definedName>
    <definedName name="Excel_BuiltIn__FilterDatabase_13_3" localSheetId="2">#REF!</definedName>
    <definedName name="Excel_BuiltIn__FilterDatabase_13_3">#REF!</definedName>
    <definedName name="Excel_BuiltIn__FilterDatabase_13_4" localSheetId="1">#REF!</definedName>
    <definedName name="Excel_BuiltIn__FilterDatabase_13_4" localSheetId="2">#REF!</definedName>
    <definedName name="Excel_BuiltIn__FilterDatabase_13_4">#REF!</definedName>
    <definedName name="Excel_BuiltIn__FilterDatabase_13_5" localSheetId="1">#REF!</definedName>
    <definedName name="Excel_BuiltIn__FilterDatabase_13_5" localSheetId="2">#REF!</definedName>
    <definedName name="Excel_BuiltIn__FilterDatabase_13_5">#REF!</definedName>
    <definedName name="Excel_BuiltIn__FilterDatabase_14" localSheetId="1">#REF!</definedName>
    <definedName name="Excel_BuiltIn__FilterDatabase_14" localSheetId="2">#REF!</definedName>
    <definedName name="Excel_BuiltIn__FilterDatabase_14">#REF!</definedName>
    <definedName name="Excel_BuiltIn__FilterDatabase_14_3" localSheetId="1">#REF!</definedName>
    <definedName name="Excel_BuiltIn__FilterDatabase_14_3" localSheetId="2">#REF!</definedName>
    <definedName name="Excel_BuiltIn__FilterDatabase_14_3">#REF!</definedName>
    <definedName name="Excel_BuiltIn__FilterDatabase_14_4" localSheetId="1">#REF!</definedName>
    <definedName name="Excel_BuiltIn__FilterDatabase_14_4" localSheetId="2">#REF!</definedName>
    <definedName name="Excel_BuiltIn__FilterDatabase_14_4">#REF!</definedName>
    <definedName name="Excel_BuiltIn__FilterDatabase_14_5" localSheetId="1">#REF!</definedName>
    <definedName name="Excel_BuiltIn__FilterDatabase_14_5" localSheetId="2">#REF!</definedName>
    <definedName name="Excel_BuiltIn__FilterDatabase_14_5">#REF!</definedName>
    <definedName name="Excel_BuiltIn__FilterDatabase_15" localSheetId="1">#REF!</definedName>
    <definedName name="Excel_BuiltIn__FilterDatabase_15" localSheetId="2">#REF!</definedName>
    <definedName name="Excel_BuiltIn__FilterDatabase_15">#REF!</definedName>
    <definedName name="Excel_BuiltIn__FilterDatabase_15_3" localSheetId="1">#REF!</definedName>
    <definedName name="Excel_BuiltIn__FilterDatabase_15_3" localSheetId="2">#REF!</definedName>
    <definedName name="Excel_BuiltIn__FilterDatabase_15_3">#REF!</definedName>
    <definedName name="Excel_BuiltIn__FilterDatabase_15_4" localSheetId="1">#REF!</definedName>
    <definedName name="Excel_BuiltIn__FilterDatabase_15_4" localSheetId="2">#REF!</definedName>
    <definedName name="Excel_BuiltIn__FilterDatabase_15_4">#REF!</definedName>
    <definedName name="Excel_BuiltIn__FilterDatabase_15_5" localSheetId="1">#REF!</definedName>
    <definedName name="Excel_BuiltIn__FilterDatabase_15_5" localSheetId="2">#REF!</definedName>
    <definedName name="Excel_BuiltIn__FilterDatabase_15_5">#REF!</definedName>
    <definedName name="Excel_BuiltIn__FilterDatabase_16" localSheetId="1">#REF!</definedName>
    <definedName name="Excel_BuiltIn__FilterDatabase_16" localSheetId="2">#REF!</definedName>
    <definedName name="Excel_BuiltIn__FilterDatabase_16">#REF!</definedName>
    <definedName name="Excel_BuiltIn__FilterDatabase_16_3" localSheetId="1">#REF!</definedName>
    <definedName name="Excel_BuiltIn__FilterDatabase_16_3" localSheetId="2">#REF!</definedName>
    <definedName name="Excel_BuiltIn__FilterDatabase_16_3">#REF!</definedName>
    <definedName name="Excel_BuiltIn__FilterDatabase_16_4" localSheetId="1">#REF!</definedName>
    <definedName name="Excel_BuiltIn__FilterDatabase_16_4" localSheetId="2">#REF!</definedName>
    <definedName name="Excel_BuiltIn__FilterDatabase_16_4">#REF!</definedName>
    <definedName name="Excel_BuiltIn__FilterDatabase_16_5" localSheetId="1">#REF!</definedName>
    <definedName name="Excel_BuiltIn__FilterDatabase_16_5" localSheetId="2">#REF!</definedName>
    <definedName name="Excel_BuiltIn__FilterDatabase_16_5">#REF!</definedName>
    <definedName name="Excel_BuiltIn__FilterDatabase_17" localSheetId="1">#REF!</definedName>
    <definedName name="Excel_BuiltIn__FilterDatabase_17" localSheetId="2">#REF!</definedName>
    <definedName name="Excel_BuiltIn__FilterDatabase_17">#REF!</definedName>
    <definedName name="Excel_BuiltIn__FilterDatabase_17_3" localSheetId="1">#REF!</definedName>
    <definedName name="Excel_BuiltIn__FilterDatabase_17_3" localSheetId="2">#REF!</definedName>
    <definedName name="Excel_BuiltIn__FilterDatabase_17_3">#REF!</definedName>
    <definedName name="Excel_BuiltIn__FilterDatabase_17_4" localSheetId="1">#REF!</definedName>
    <definedName name="Excel_BuiltIn__FilterDatabase_17_4" localSheetId="2">#REF!</definedName>
    <definedName name="Excel_BuiltIn__FilterDatabase_17_4">#REF!</definedName>
    <definedName name="Excel_BuiltIn__FilterDatabase_17_5" localSheetId="1">#REF!</definedName>
    <definedName name="Excel_BuiltIn__FilterDatabase_17_5" localSheetId="2">#REF!</definedName>
    <definedName name="Excel_BuiltIn__FilterDatabase_17_5">#REF!</definedName>
    <definedName name="Excel_BuiltIn__FilterDatabase_18" localSheetId="1">#REF!</definedName>
    <definedName name="Excel_BuiltIn__FilterDatabase_18" localSheetId="2">#REF!</definedName>
    <definedName name="Excel_BuiltIn__FilterDatabase_18">#REF!</definedName>
    <definedName name="Excel_BuiltIn__FilterDatabase_18_3" localSheetId="1">#REF!</definedName>
    <definedName name="Excel_BuiltIn__FilterDatabase_18_3" localSheetId="2">#REF!</definedName>
    <definedName name="Excel_BuiltIn__FilterDatabase_18_3">#REF!</definedName>
    <definedName name="Excel_BuiltIn__FilterDatabase_18_4" localSheetId="1">#REF!</definedName>
    <definedName name="Excel_BuiltIn__FilterDatabase_18_4" localSheetId="2">#REF!</definedName>
    <definedName name="Excel_BuiltIn__FilterDatabase_18_4">#REF!</definedName>
    <definedName name="Excel_BuiltIn__FilterDatabase_18_5" localSheetId="1">#REF!</definedName>
    <definedName name="Excel_BuiltIn__FilterDatabase_18_5" localSheetId="2">#REF!</definedName>
    <definedName name="Excel_BuiltIn__FilterDatabase_18_5">#REF!</definedName>
    <definedName name="f" localSheetId="1">#REF!</definedName>
    <definedName name="f" localSheetId="2">#REF!</definedName>
    <definedName name="f">#REF!</definedName>
    <definedName name="G" localSheetId="1">#REF!</definedName>
    <definedName name="G" localSheetId="2">#REF!</definedName>
    <definedName name="G">#REF!</definedName>
    <definedName name="insumos" localSheetId="1">#REF!</definedName>
    <definedName name="insumos" localSheetId="2">#REF!</definedName>
    <definedName name="insumos">#REF!</definedName>
    <definedName name="ITEM" localSheetId="1">#REF!</definedName>
    <definedName name="ITEM" localSheetId="2">#REF!</definedName>
    <definedName name="ITEM">#REF!</definedName>
    <definedName name="JLÇJDFLAFJKD" localSheetId="2">#REF!</definedName>
    <definedName name="JLÇJDFLAFJKD">#REF!</definedName>
    <definedName name="Mão_de_Obra" localSheetId="1">#REF!</definedName>
    <definedName name="Mão_de_Obra" localSheetId="2">#REF!</definedName>
    <definedName name="Mão_de_Obra">#REF!</definedName>
    <definedName name="MAT" localSheetId="1">#REF!</definedName>
    <definedName name="MAT" localSheetId="2">#REF!</definedName>
    <definedName name="MAT">#REF!</definedName>
    <definedName name="materiais" localSheetId="1">#REF!</definedName>
    <definedName name="materiais" localSheetId="2">#REF!</definedName>
    <definedName name="materiais">#REF!</definedName>
    <definedName name="MO" localSheetId="1">#REF!</definedName>
    <definedName name="MO" localSheetId="2">#REF!</definedName>
    <definedName name="MO">#REF!</definedName>
    <definedName name="Objeto" localSheetId="1">#REF!</definedName>
    <definedName name="Objeto" localSheetId="2">#REF!</definedName>
    <definedName name="Objeto">#REF!</definedName>
    <definedName name="ORÇAMENTO.BancoRef" localSheetId="1">'ORC estrut'!$E$15</definedName>
    <definedName name="ORÇAMENTO.BancoRef" localSheetId="2">'Planilha Zerada'!$D$13</definedName>
    <definedName name="PL_ABC" localSheetId="1">#REF!</definedName>
    <definedName name="PL_ABC" localSheetId="2">#REF!</definedName>
    <definedName name="PL_ABC">#REF!</definedName>
    <definedName name="planilha" localSheetId="1">#REF!</definedName>
    <definedName name="planilha" localSheetId="2">#REF!</definedName>
    <definedName name="planilha">#REF!</definedName>
    <definedName name="RES_CPS" localSheetId="1">#REF!</definedName>
    <definedName name="RES_CPS" localSheetId="2">#REF!</definedName>
    <definedName name="RES_CPS">#REF!</definedName>
    <definedName name="SADF" localSheetId="1">#REF!</definedName>
    <definedName name="SADF" localSheetId="2">#REF!</definedName>
    <definedName name="SADF">#REF!</definedName>
    <definedName name="SDFSDFSD" localSheetId="1">#REF!</definedName>
    <definedName name="SDFSDFSD" localSheetId="2">#REF!</definedName>
    <definedName name="SDFSDFSD">#REF!</definedName>
    <definedName name="SDGDGRSEGRSE" localSheetId="1">#REF!</definedName>
    <definedName name="SDGDGRSEGRSE" localSheetId="2">#REF!</definedName>
    <definedName name="SDGDGRSEGRSE">#REF!</definedName>
    <definedName name="_xlnm.Print_Titles" localSheetId="1">'ORC estrut'!$14:$15</definedName>
    <definedName name="total" localSheetId="1">#REF!</definedName>
    <definedName name="total" localSheetId="2">#REF!</definedName>
    <definedName name="total">#REF!</definedName>
  </definedNames>
  <calcPr calcId="124519"/>
</workbook>
</file>

<file path=xl/calcChain.xml><?xml version="1.0" encoding="utf-8"?>
<calcChain xmlns="http://schemas.openxmlformats.org/spreadsheetml/2006/main">
  <c r="G188" i="18"/>
  <c r="D184"/>
  <c r="D183"/>
  <c r="G183" s="1"/>
  <c r="D182"/>
  <c r="G181"/>
  <c r="G180"/>
  <c r="G179"/>
  <c r="G178"/>
  <c r="D177"/>
  <c r="G174"/>
  <c r="G173"/>
  <c r="G172"/>
  <c r="G169"/>
  <c r="C169"/>
  <c r="G168"/>
  <c r="C168"/>
  <c r="G167"/>
  <c r="C167"/>
  <c r="G166"/>
  <c r="C166"/>
  <c r="G165"/>
  <c r="C165"/>
  <c r="G164"/>
  <c r="C164"/>
  <c r="G163"/>
  <c r="G160"/>
  <c r="G159"/>
  <c r="G158"/>
  <c r="G157"/>
  <c r="D156"/>
  <c r="G155"/>
  <c r="G153"/>
  <c r="G152"/>
  <c r="G151"/>
  <c r="G150"/>
  <c r="G149"/>
  <c r="G148"/>
  <c r="G144"/>
  <c r="G143"/>
  <c r="G142"/>
  <c r="G139"/>
  <c r="G138"/>
  <c r="D137"/>
  <c r="D136"/>
  <c r="G135"/>
  <c r="G134"/>
  <c r="G133"/>
  <c r="G132"/>
  <c r="G131"/>
  <c r="G130"/>
  <c r="G129"/>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2"/>
  <c r="G71"/>
  <c r="G70"/>
  <c r="G69"/>
  <c r="G68"/>
  <c r="G67"/>
  <c r="G66"/>
  <c r="G65"/>
  <c r="G64"/>
  <c r="G63"/>
  <c r="G62"/>
  <c r="G61"/>
  <c r="G60"/>
  <c r="G57"/>
  <c r="G56"/>
  <c r="G55"/>
  <c r="G54"/>
  <c r="G53"/>
  <c r="G52"/>
  <c r="G51"/>
  <c r="G50"/>
  <c r="D49"/>
  <c r="G48"/>
  <c r="G47"/>
  <c r="G46"/>
  <c r="G45"/>
  <c r="G44"/>
  <c r="G41"/>
  <c r="G40"/>
  <c r="G39"/>
  <c r="G38"/>
  <c r="G37"/>
  <c r="G36"/>
  <c r="G35"/>
  <c r="G34"/>
  <c r="G33"/>
  <c r="G32"/>
  <c r="D31"/>
  <c r="G30"/>
  <c r="G29"/>
  <c r="G28"/>
  <c r="G27"/>
  <c r="G26"/>
  <c r="G23"/>
  <c r="G22"/>
  <c r="G21"/>
  <c r="G20"/>
  <c r="G19"/>
  <c r="G18"/>
  <c r="G17"/>
  <c r="I155" i="7"/>
  <c r="J155" s="1"/>
  <c r="I137"/>
  <c r="J137" s="1"/>
  <c r="I138"/>
  <c r="I139"/>
  <c r="I140"/>
  <c r="J140" s="1"/>
  <c r="I132"/>
  <c r="J132" s="1"/>
  <c r="I133"/>
  <c r="J133" s="1"/>
  <c r="I134"/>
  <c r="J134" s="1"/>
  <c r="I135"/>
  <c r="J135" s="1"/>
  <c r="I131"/>
  <c r="J131" s="1"/>
  <c r="I136"/>
  <c r="J136" s="1"/>
  <c r="H422" i="12"/>
  <c r="H423" s="1"/>
  <c r="H425"/>
  <c r="H426" s="1"/>
  <c r="J428"/>
  <c r="H429"/>
  <c r="J429" s="1"/>
  <c r="H430"/>
  <c r="J430"/>
  <c r="H431"/>
  <c r="J431" s="1"/>
  <c r="J432"/>
  <c r="J444"/>
  <c r="D445" s="1"/>
  <c r="D446" s="1"/>
  <c r="J446" s="1"/>
  <c r="H455"/>
  <c r="J455" s="1"/>
  <c r="D456" s="1"/>
  <c r="D457" s="1"/>
  <c r="J457" s="1"/>
  <c r="H467"/>
  <c r="J467" s="1"/>
  <c r="C17" i="2"/>
  <c r="C14"/>
  <c r="C23" s="1"/>
  <c r="G156" i="18" l="1"/>
  <c r="G154" s="1"/>
  <c r="G177"/>
  <c r="G49"/>
  <c r="G58" s="1"/>
  <c r="H44" s="1"/>
  <c r="G31"/>
  <c r="G42" s="1"/>
  <c r="H29" s="1"/>
  <c r="G184"/>
  <c r="G182"/>
  <c r="G137"/>
  <c r="G136"/>
  <c r="G73"/>
  <c r="H63" s="1"/>
  <c r="G175"/>
  <c r="H172" s="1"/>
  <c r="G24"/>
  <c r="H18" s="1"/>
  <c r="G147"/>
  <c r="H152" s="1"/>
  <c r="G170"/>
  <c r="H164" s="1"/>
  <c r="G127"/>
  <c r="H119" s="1"/>
  <c r="G145"/>
  <c r="H142" s="1"/>
  <c r="D185"/>
  <c r="H427" i="12"/>
  <c r="J427" s="1"/>
  <c r="J426"/>
  <c r="H424"/>
  <c r="J424" s="1"/>
  <c r="J423"/>
  <c r="J422"/>
  <c r="H468"/>
  <c r="J425"/>
  <c r="E158" i="7"/>
  <c r="J158" s="1"/>
  <c r="E139"/>
  <c r="J139" s="1"/>
  <c r="E138"/>
  <c r="J138" s="1"/>
  <c r="E51"/>
  <c r="C36" i="9"/>
  <c r="J413" i="12"/>
  <c r="J412"/>
  <c r="J399"/>
  <c r="J398"/>
  <c r="I180" i="7"/>
  <c r="J180" s="1"/>
  <c r="I182"/>
  <c r="J182" s="1"/>
  <c r="I183"/>
  <c r="J183" s="1"/>
  <c r="I184"/>
  <c r="I185"/>
  <c r="I186"/>
  <c r="I187"/>
  <c r="I188"/>
  <c r="I189"/>
  <c r="I190"/>
  <c r="J190" s="1"/>
  <c r="I175"/>
  <c r="J175" s="1"/>
  <c r="I176"/>
  <c r="J176" s="1"/>
  <c r="I158"/>
  <c r="I159"/>
  <c r="J159" s="1"/>
  <c r="I160"/>
  <c r="J160" s="1"/>
  <c r="I161"/>
  <c r="J161" s="1"/>
  <c r="I162"/>
  <c r="J162" s="1"/>
  <c r="I151"/>
  <c r="J151" s="1"/>
  <c r="I152"/>
  <c r="J152" s="1"/>
  <c r="I153"/>
  <c r="J153" s="1"/>
  <c r="I154"/>
  <c r="J154" s="1"/>
  <c r="I145"/>
  <c r="J145" s="1"/>
  <c r="I146"/>
  <c r="J146" s="1"/>
  <c r="I72"/>
  <c r="J72" s="1"/>
  <c r="I25"/>
  <c r="J25" s="1"/>
  <c r="H200" i="12"/>
  <c r="J200" s="1"/>
  <c r="H199"/>
  <c r="J199" s="1"/>
  <c r="J198"/>
  <c r="H189"/>
  <c r="J189" s="1"/>
  <c r="J188"/>
  <c r="H188"/>
  <c r="J187"/>
  <c r="H62" i="18" l="1"/>
  <c r="G140"/>
  <c r="H139" s="1"/>
  <c r="H72"/>
  <c r="H65"/>
  <c r="H169"/>
  <c r="H67"/>
  <c r="H163"/>
  <c r="H168"/>
  <c r="H114"/>
  <c r="H157"/>
  <c r="H160"/>
  <c r="H159"/>
  <c r="H158"/>
  <c r="H124"/>
  <c r="H103"/>
  <c r="H156"/>
  <c r="H95"/>
  <c r="H110"/>
  <c r="H48"/>
  <c r="H47"/>
  <c r="H50"/>
  <c r="H19"/>
  <c r="H46"/>
  <c r="H27"/>
  <c r="H22"/>
  <c r="H21"/>
  <c r="H41"/>
  <c r="H167"/>
  <c r="H87"/>
  <c r="H55"/>
  <c r="H85"/>
  <c r="H112"/>
  <c r="H105"/>
  <c r="H144"/>
  <c r="H148"/>
  <c r="H150"/>
  <c r="H79"/>
  <c r="H111"/>
  <c r="H117"/>
  <c r="H94"/>
  <c r="H149"/>
  <c r="H78"/>
  <c r="H165"/>
  <c r="H143"/>
  <c r="H126"/>
  <c r="H100"/>
  <c r="H89"/>
  <c r="H166"/>
  <c r="H173"/>
  <c r="H26"/>
  <c r="H36"/>
  <c r="H31"/>
  <c r="H33"/>
  <c r="H38"/>
  <c r="H28"/>
  <c r="H30"/>
  <c r="H35"/>
  <c r="H68"/>
  <c r="H64"/>
  <c r="H69"/>
  <c r="H71"/>
  <c r="H66"/>
  <c r="H61"/>
  <c r="H80"/>
  <c r="H96"/>
  <c r="H151"/>
  <c r="H108"/>
  <c r="D186"/>
  <c r="G185"/>
  <c r="H92"/>
  <c r="H39"/>
  <c r="H76"/>
  <c r="H60"/>
  <c r="H37"/>
  <c r="H122"/>
  <c r="H106"/>
  <c r="H90"/>
  <c r="H123"/>
  <c r="H107"/>
  <c r="H91"/>
  <c r="H75"/>
  <c r="H81"/>
  <c r="H102"/>
  <c r="H86"/>
  <c r="H118"/>
  <c r="H113"/>
  <c r="H97"/>
  <c r="H125"/>
  <c r="H109"/>
  <c r="H93"/>
  <c r="H77"/>
  <c r="H83"/>
  <c r="H120"/>
  <c r="H104"/>
  <c r="H88"/>
  <c r="H99"/>
  <c r="G161"/>
  <c r="H147" s="1"/>
  <c r="H98"/>
  <c r="H84"/>
  <c r="H116"/>
  <c r="H32"/>
  <c r="H70"/>
  <c r="H56"/>
  <c r="H51"/>
  <c r="H57"/>
  <c r="H52"/>
  <c r="H54"/>
  <c r="H49"/>
  <c r="H45"/>
  <c r="H23"/>
  <c r="H20"/>
  <c r="H17"/>
  <c r="H121"/>
  <c r="H174"/>
  <c r="H82"/>
  <c r="H115"/>
  <c r="H40"/>
  <c r="H53"/>
  <c r="H34"/>
  <c r="H153"/>
  <c r="H155"/>
  <c r="H101"/>
  <c r="D433" i="12"/>
  <c r="D434" s="1"/>
  <c r="J434" s="1"/>
  <c r="H469"/>
  <c r="J469" s="1"/>
  <c r="J468"/>
  <c r="D400"/>
  <c r="J400" s="1"/>
  <c r="D190"/>
  <c r="D191" s="1"/>
  <c r="J191" s="1"/>
  <c r="D201"/>
  <c r="D202" s="1"/>
  <c r="J202" s="1"/>
  <c r="J286"/>
  <c r="J287"/>
  <c r="J288"/>
  <c r="J289"/>
  <c r="J290"/>
  <c r="J291"/>
  <c r="J293"/>
  <c r="J294"/>
  <c r="J295"/>
  <c r="J296"/>
  <c r="J297"/>
  <c r="J298"/>
  <c r="J299"/>
  <c r="J265"/>
  <c r="J178"/>
  <c r="J177"/>
  <c r="H177"/>
  <c r="H176"/>
  <c r="J176" s="1"/>
  <c r="H173"/>
  <c r="H174" s="1"/>
  <c r="J174" s="1"/>
  <c r="J166"/>
  <c r="J164"/>
  <c r="J163"/>
  <c r="J162"/>
  <c r="J161"/>
  <c r="J160"/>
  <c r="J153"/>
  <c r="J148"/>
  <c r="J149"/>
  <c r="J150"/>
  <c r="J151"/>
  <c r="J147"/>
  <c r="J333"/>
  <c r="J332"/>
  <c r="J312"/>
  <c r="J311"/>
  <c r="J407"/>
  <c r="J370"/>
  <c r="J369"/>
  <c r="J368"/>
  <c r="J367"/>
  <c r="J366"/>
  <c r="J360"/>
  <c r="J359"/>
  <c r="J358"/>
  <c r="J357"/>
  <c r="J356"/>
  <c r="J355"/>
  <c r="J354"/>
  <c r="J353"/>
  <c r="J352"/>
  <c r="J351"/>
  <c r="J343"/>
  <c r="J342"/>
  <c r="J340"/>
  <c r="J339"/>
  <c r="J338"/>
  <c r="J337"/>
  <c r="J336"/>
  <c r="J335"/>
  <c r="J334"/>
  <c r="J331"/>
  <c r="J330"/>
  <c r="J329"/>
  <c r="J322"/>
  <c r="J321"/>
  <c r="J319"/>
  <c r="J318"/>
  <c r="J317"/>
  <c r="J316"/>
  <c r="J315"/>
  <c r="H314"/>
  <c r="J314" s="1"/>
  <c r="J313"/>
  <c r="J310"/>
  <c r="J309"/>
  <c r="J308"/>
  <c r="H308"/>
  <c r="J307"/>
  <c r="H292"/>
  <c r="J292" s="1"/>
  <c r="J285"/>
  <c r="J276"/>
  <c r="J275"/>
  <c r="J274"/>
  <c r="J273"/>
  <c r="J272"/>
  <c r="J271"/>
  <c r="J270"/>
  <c r="H269"/>
  <c r="J269" s="1"/>
  <c r="J268"/>
  <c r="J267"/>
  <c r="J266"/>
  <c r="J264"/>
  <c r="J263"/>
  <c r="J262"/>
  <c r="J254"/>
  <c r="J249"/>
  <c r="J248"/>
  <c r="J247"/>
  <c r="J237"/>
  <c r="J236"/>
  <c r="J235"/>
  <c r="J234"/>
  <c r="J223"/>
  <c r="J222"/>
  <c r="J221"/>
  <c r="J220"/>
  <c r="J135"/>
  <c r="J134"/>
  <c r="J133"/>
  <c r="H125"/>
  <c r="J125" s="1"/>
  <c r="J124"/>
  <c r="H116"/>
  <c r="J116" s="1"/>
  <c r="J115"/>
  <c r="J92"/>
  <c r="J91"/>
  <c r="J90"/>
  <c r="J89"/>
  <c r="J88"/>
  <c r="J80"/>
  <c r="J79"/>
  <c r="J78"/>
  <c r="J77"/>
  <c r="J76"/>
  <c r="J75"/>
  <c r="J74"/>
  <c r="J72"/>
  <c r="J62"/>
  <c r="J61"/>
  <c r="J60"/>
  <c r="H52"/>
  <c r="J52" s="1"/>
  <c r="J51"/>
  <c r="J41"/>
  <c r="J40"/>
  <c r="J39"/>
  <c r="J38"/>
  <c r="H28"/>
  <c r="J28" s="1"/>
  <c r="J27"/>
  <c r="J10"/>
  <c r="W40" i="9"/>
  <c r="Y40" s="1"/>
  <c r="C39"/>
  <c r="Y38"/>
  <c r="W37"/>
  <c r="Y37" s="1"/>
  <c r="Y35"/>
  <c r="W34"/>
  <c r="Y34" s="1"/>
  <c r="C33"/>
  <c r="Y32"/>
  <c r="W31"/>
  <c r="Y31" s="1"/>
  <c r="C30"/>
  <c r="Y29"/>
  <c r="W28"/>
  <c r="Y28" s="1"/>
  <c r="C27"/>
  <c r="Y26"/>
  <c r="W25"/>
  <c r="Y25" s="1"/>
  <c r="C24"/>
  <c r="Y23"/>
  <c r="W22"/>
  <c r="Y22" s="1"/>
  <c r="C21"/>
  <c r="Y20"/>
  <c r="Y19"/>
  <c r="W19"/>
  <c r="C18"/>
  <c r="Y17"/>
  <c r="W16"/>
  <c r="Y16" s="1"/>
  <c r="C15"/>
  <c r="Y14"/>
  <c r="W13"/>
  <c r="Y13" s="1"/>
  <c r="C12"/>
  <c r="Y11"/>
  <c r="Y10"/>
  <c r="W10"/>
  <c r="C9"/>
  <c r="E185" i="7"/>
  <c r="E184"/>
  <c r="J184" s="1"/>
  <c r="G181"/>
  <c r="I179"/>
  <c r="E179"/>
  <c r="I174"/>
  <c r="J174" s="1"/>
  <c r="G171"/>
  <c r="D171"/>
  <c r="C171"/>
  <c r="G170"/>
  <c r="D170"/>
  <c r="C170"/>
  <c r="G169"/>
  <c r="D169"/>
  <c r="C169"/>
  <c r="G168"/>
  <c r="D168"/>
  <c r="C168"/>
  <c r="G167"/>
  <c r="D167"/>
  <c r="C167"/>
  <c r="G166"/>
  <c r="D166"/>
  <c r="C166"/>
  <c r="I165"/>
  <c r="J165" s="1"/>
  <c r="I157"/>
  <c r="J157" s="1"/>
  <c r="I150"/>
  <c r="J150" s="1"/>
  <c r="I144"/>
  <c r="J144" s="1"/>
  <c r="I141"/>
  <c r="J141" s="1"/>
  <c r="I128"/>
  <c r="J128" s="1"/>
  <c r="I127"/>
  <c r="J127" s="1"/>
  <c r="I126"/>
  <c r="J126" s="1"/>
  <c r="I125"/>
  <c r="J125" s="1"/>
  <c r="I124"/>
  <c r="J124" s="1"/>
  <c r="I123"/>
  <c r="J123" s="1"/>
  <c r="I122"/>
  <c r="J122" s="1"/>
  <c r="I121"/>
  <c r="J121" s="1"/>
  <c r="I120"/>
  <c r="J120" s="1"/>
  <c r="I119"/>
  <c r="J119" s="1"/>
  <c r="I118"/>
  <c r="J118" s="1"/>
  <c r="I117"/>
  <c r="J117" s="1"/>
  <c r="I116"/>
  <c r="J116" s="1"/>
  <c r="I115"/>
  <c r="J115" s="1"/>
  <c r="I114"/>
  <c r="J114" s="1"/>
  <c r="I113"/>
  <c r="J113" s="1"/>
  <c r="I112"/>
  <c r="J112" s="1"/>
  <c r="I111"/>
  <c r="J111" s="1"/>
  <c r="I110"/>
  <c r="J110" s="1"/>
  <c r="I109"/>
  <c r="J109" s="1"/>
  <c r="I108"/>
  <c r="J108" s="1"/>
  <c r="I107"/>
  <c r="J107" s="1"/>
  <c r="I106"/>
  <c r="J106" s="1"/>
  <c r="I105"/>
  <c r="J105" s="1"/>
  <c r="I104"/>
  <c r="J104" s="1"/>
  <c r="I103"/>
  <c r="J103" s="1"/>
  <c r="I102"/>
  <c r="J102" s="1"/>
  <c r="I101"/>
  <c r="J101" s="1"/>
  <c r="I100"/>
  <c r="J100" s="1"/>
  <c r="I99"/>
  <c r="J99" s="1"/>
  <c r="I98"/>
  <c r="J98" s="1"/>
  <c r="I97"/>
  <c r="J97" s="1"/>
  <c r="I96"/>
  <c r="J96" s="1"/>
  <c r="I95"/>
  <c r="J95" s="1"/>
  <c r="I94"/>
  <c r="J94" s="1"/>
  <c r="I93"/>
  <c r="J93" s="1"/>
  <c r="I92"/>
  <c r="J92" s="1"/>
  <c r="I91"/>
  <c r="J91" s="1"/>
  <c r="I90"/>
  <c r="J90" s="1"/>
  <c r="I89"/>
  <c r="J89" s="1"/>
  <c r="I88"/>
  <c r="J88" s="1"/>
  <c r="I87"/>
  <c r="J87" s="1"/>
  <c r="I86"/>
  <c r="J86" s="1"/>
  <c r="I85"/>
  <c r="J85" s="1"/>
  <c r="I84"/>
  <c r="J84" s="1"/>
  <c r="I83"/>
  <c r="J83" s="1"/>
  <c r="I82"/>
  <c r="J82" s="1"/>
  <c r="I81"/>
  <c r="J81" s="1"/>
  <c r="I80"/>
  <c r="J80" s="1"/>
  <c r="I79"/>
  <c r="J79" s="1"/>
  <c r="I78"/>
  <c r="J78" s="1"/>
  <c r="I77"/>
  <c r="J77" s="1"/>
  <c r="I71"/>
  <c r="J71" s="1"/>
  <c r="I70"/>
  <c r="J70" s="1"/>
  <c r="I69"/>
  <c r="J69" s="1"/>
  <c r="I68"/>
  <c r="J68" s="1"/>
  <c r="I67"/>
  <c r="J67" s="1"/>
  <c r="I66"/>
  <c r="J66" s="1"/>
  <c r="I64"/>
  <c r="J64" s="1"/>
  <c r="I63"/>
  <c r="J63" s="1"/>
  <c r="I62"/>
  <c r="J62" s="1"/>
  <c r="I59"/>
  <c r="J59" s="1"/>
  <c r="I58"/>
  <c r="J58" s="1"/>
  <c r="I57"/>
  <c r="J57" s="1"/>
  <c r="I56"/>
  <c r="J56" s="1"/>
  <c r="I54"/>
  <c r="J54" s="1"/>
  <c r="I53"/>
  <c r="J53" s="1"/>
  <c r="I52"/>
  <c r="J52" s="1"/>
  <c r="I51"/>
  <c r="J51" s="1"/>
  <c r="I50"/>
  <c r="J50" s="1"/>
  <c r="I43"/>
  <c r="J43" s="1"/>
  <c r="I42"/>
  <c r="J42" s="1"/>
  <c r="I41"/>
  <c r="J41" s="1"/>
  <c r="I40"/>
  <c r="J40" s="1"/>
  <c r="I39"/>
  <c r="J39" s="1"/>
  <c r="I38"/>
  <c r="J38" s="1"/>
  <c r="I37"/>
  <c r="J37" s="1"/>
  <c r="I36"/>
  <c r="J36" s="1"/>
  <c r="I35"/>
  <c r="J35" s="1"/>
  <c r="I34"/>
  <c r="J34" s="1"/>
  <c r="I33"/>
  <c r="E33"/>
  <c r="I32"/>
  <c r="J32" s="1"/>
  <c r="I31"/>
  <c r="J31" s="1"/>
  <c r="I30"/>
  <c r="J30" s="1"/>
  <c r="I29"/>
  <c r="J29" s="1"/>
  <c r="I28"/>
  <c r="J28" s="1"/>
  <c r="I22"/>
  <c r="J22" s="1"/>
  <c r="I21"/>
  <c r="J21" s="1"/>
  <c r="I20"/>
  <c r="J20" s="1"/>
  <c r="G19"/>
  <c r="I19" s="1"/>
  <c r="J19" s="1"/>
  <c r="I224" i="12"/>
  <c r="J224" s="1"/>
  <c r="J33" i="7" l="1"/>
  <c r="E186"/>
  <c r="J186" s="1"/>
  <c r="J185"/>
  <c r="J179"/>
  <c r="H154" i="18"/>
  <c r="H134"/>
  <c r="H135"/>
  <c r="H130"/>
  <c r="H137"/>
  <c r="H133"/>
  <c r="H138"/>
  <c r="H132"/>
  <c r="H129"/>
  <c r="H131"/>
  <c r="H136"/>
  <c r="G186"/>
  <c r="G189" s="1"/>
  <c r="D187"/>
  <c r="G187" s="1"/>
  <c r="D470" i="12"/>
  <c r="D471" s="1"/>
  <c r="J471" s="1"/>
  <c r="J277"/>
  <c r="J414"/>
  <c r="D414"/>
  <c r="J156" i="7"/>
  <c r="J142"/>
  <c r="D24" i="9" s="1"/>
  <c r="J149" i="7"/>
  <c r="K150" s="1"/>
  <c r="J177"/>
  <c r="J147"/>
  <c r="D152" i="12"/>
  <c r="J129" i="7"/>
  <c r="I181"/>
  <c r="J181" s="1"/>
  <c r="I168"/>
  <c r="J168" s="1"/>
  <c r="I167"/>
  <c r="J167" s="1"/>
  <c r="I166"/>
  <c r="J166" s="1"/>
  <c r="I171"/>
  <c r="J171" s="1"/>
  <c r="I170"/>
  <c r="J170" s="1"/>
  <c r="I169"/>
  <c r="J169" s="1"/>
  <c r="J173" i="12"/>
  <c r="H29"/>
  <c r="J29" s="1"/>
  <c r="D30" s="1"/>
  <c r="D31" s="1"/>
  <c r="J31" s="1"/>
  <c r="J300"/>
  <c r="D371"/>
  <c r="D372" s="1"/>
  <c r="J372" s="1"/>
  <c r="D226"/>
  <c r="H175"/>
  <c r="J175" s="1"/>
  <c r="D165"/>
  <c r="D63"/>
  <c r="D64" s="1"/>
  <c r="J64" s="1"/>
  <c r="D42"/>
  <c r="D43" s="1"/>
  <c r="J43" s="1"/>
  <c r="D81"/>
  <c r="D82" s="1"/>
  <c r="J82" s="1"/>
  <c r="D126"/>
  <c r="D127" s="1"/>
  <c r="J127" s="1"/>
  <c r="D300"/>
  <c r="J301" s="1"/>
  <c r="D117"/>
  <c r="D118" s="1"/>
  <c r="J118" s="1"/>
  <c r="C361"/>
  <c r="D362" s="1"/>
  <c r="J362" s="1"/>
  <c r="D277"/>
  <c r="J278" s="1"/>
  <c r="D240"/>
  <c r="D93"/>
  <c r="D94" s="1"/>
  <c r="G23" i="7" s="1"/>
  <c r="I23" s="1"/>
  <c r="J23" s="1"/>
  <c r="D361" i="12"/>
  <c r="D136"/>
  <c r="D137" s="1"/>
  <c r="J137" s="1"/>
  <c r="D344"/>
  <c r="C344"/>
  <c r="D345" s="1"/>
  <c r="J345" s="1"/>
  <c r="C323"/>
  <c r="D324" s="1"/>
  <c r="J324" s="1"/>
  <c r="D323"/>
  <c r="D250"/>
  <c r="D251" s="1"/>
  <c r="J251" s="1"/>
  <c r="G55" i="7"/>
  <c r="I55" s="1"/>
  <c r="J55" s="1"/>
  <c r="G48"/>
  <c r="I48" s="1"/>
  <c r="J48" s="1"/>
  <c r="I65"/>
  <c r="J65" s="1"/>
  <c r="I239" i="12"/>
  <c r="J239" s="1"/>
  <c r="H53"/>
  <c r="J53" s="1"/>
  <c r="D54" s="1"/>
  <c r="D55" s="1"/>
  <c r="J55" s="1"/>
  <c r="I238"/>
  <c r="J238" s="1"/>
  <c r="J94"/>
  <c r="I225"/>
  <c r="J225" s="1"/>
  <c r="J226" s="1"/>
  <c r="E187" i="7" l="1"/>
  <c r="J187" s="1"/>
  <c r="H186" i="18"/>
  <c r="H179"/>
  <c r="G190"/>
  <c r="H189" s="1"/>
  <c r="H183"/>
  <c r="H182"/>
  <c r="H180"/>
  <c r="H177"/>
  <c r="H188"/>
  <c r="H184"/>
  <c r="H178"/>
  <c r="H181"/>
  <c r="H185"/>
  <c r="H187"/>
  <c r="K174" i="7"/>
  <c r="D36" i="9"/>
  <c r="V36" s="1"/>
  <c r="K145" i="7"/>
  <c r="D27" i="9"/>
  <c r="K84" i="7"/>
  <c r="D21" i="9"/>
  <c r="K144" i="7"/>
  <c r="K89"/>
  <c r="K134"/>
  <c r="K155"/>
  <c r="K175"/>
  <c r="K121"/>
  <c r="K103"/>
  <c r="K113"/>
  <c r="J163"/>
  <c r="D30" i="9" s="1"/>
  <c r="K154" i="7"/>
  <c r="K152"/>
  <c r="K153"/>
  <c r="K176"/>
  <c r="K151"/>
  <c r="K146"/>
  <c r="J172"/>
  <c r="D33" i="9" s="1"/>
  <c r="K102" i="7"/>
  <c r="K108"/>
  <c r="K115"/>
  <c r="K125"/>
  <c r="K85"/>
  <c r="K110"/>
  <c r="K80"/>
  <c r="K82"/>
  <c r="K107"/>
  <c r="K114"/>
  <c r="K123"/>
  <c r="K87"/>
  <c r="K88"/>
  <c r="K104"/>
  <c r="K93"/>
  <c r="K117"/>
  <c r="K118"/>
  <c r="D179" i="12"/>
  <c r="D180" s="1"/>
  <c r="J180" s="1"/>
  <c r="K83" i="7"/>
  <c r="K132"/>
  <c r="K105"/>
  <c r="K124"/>
  <c r="K77"/>
  <c r="K100"/>
  <c r="K136"/>
  <c r="K140"/>
  <c r="K96"/>
  <c r="K81"/>
  <c r="K116"/>
  <c r="K158"/>
  <c r="K161"/>
  <c r="K94"/>
  <c r="K112"/>
  <c r="K97"/>
  <c r="K128"/>
  <c r="K138"/>
  <c r="K137"/>
  <c r="K131"/>
  <c r="K141"/>
  <c r="K101"/>
  <c r="K91"/>
  <c r="K109"/>
  <c r="K99"/>
  <c r="K157"/>
  <c r="K120"/>
  <c r="K90"/>
  <c r="K159"/>
  <c r="K95"/>
  <c r="K133"/>
  <c r="K139"/>
  <c r="K106"/>
  <c r="K78"/>
  <c r="K111"/>
  <c r="K135"/>
  <c r="K79"/>
  <c r="K160"/>
  <c r="K122"/>
  <c r="K126"/>
  <c r="K127"/>
  <c r="K119"/>
  <c r="K162"/>
  <c r="K98"/>
  <c r="K86"/>
  <c r="J44"/>
  <c r="K92"/>
  <c r="D227" i="12"/>
  <c r="J227" s="1"/>
  <c r="G24" i="7"/>
  <c r="J240" i="12"/>
  <c r="D241" s="1"/>
  <c r="J241" s="1"/>
  <c r="I47" i="7"/>
  <c r="J47" s="1"/>
  <c r="E188" l="1"/>
  <c r="J188" s="1"/>
  <c r="H145" i="18"/>
  <c r="H24"/>
  <c r="H42"/>
  <c r="H175"/>
  <c r="H58"/>
  <c r="H127"/>
  <c r="H170"/>
  <c r="H73"/>
  <c r="H140"/>
  <c r="H161"/>
  <c r="I24" i="7"/>
  <c r="J24" s="1"/>
  <c r="G73"/>
  <c r="I73" s="1"/>
  <c r="J73" s="1"/>
  <c r="K33"/>
  <c r="D12" i="9"/>
  <c r="J12" s="1"/>
  <c r="K156" i="7"/>
  <c r="O27" i="9"/>
  <c r="K165" i="7"/>
  <c r="K167"/>
  <c r="K171"/>
  <c r="K32"/>
  <c r="K34"/>
  <c r="K40"/>
  <c r="K37"/>
  <c r="K31"/>
  <c r="K41"/>
  <c r="K30"/>
  <c r="K35"/>
  <c r="K43"/>
  <c r="K36"/>
  <c r="K39"/>
  <c r="K38"/>
  <c r="K29"/>
  <c r="K42"/>
  <c r="K28"/>
  <c r="K149"/>
  <c r="K170"/>
  <c r="K169"/>
  <c r="K166"/>
  <c r="K168"/>
  <c r="K36" i="9"/>
  <c r="U33"/>
  <c r="L36"/>
  <c r="M36"/>
  <c r="N36"/>
  <c r="Q36"/>
  <c r="P36"/>
  <c r="T36"/>
  <c r="F36"/>
  <c r="I36"/>
  <c r="O36"/>
  <c r="G36"/>
  <c r="H36"/>
  <c r="J36"/>
  <c r="R36"/>
  <c r="S36"/>
  <c r="U36"/>
  <c r="E36"/>
  <c r="E30"/>
  <c r="I27"/>
  <c r="G46" i="7"/>
  <c r="I46" s="1"/>
  <c r="J46" s="1"/>
  <c r="G49"/>
  <c r="I49" s="1"/>
  <c r="J49" s="1"/>
  <c r="G74"/>
  <c r="I74" s="1"/>
  <c r="J74" s="1"/>
  <c r="I21" i="9"/>
  <c r="J21"/>
  <c r="K21"/>
  <c r="L21"/>
  <c r="M21"/>
  <c r="N21"/>
  <c r="O21"/>
  <c r="P21"/>
  <c r="Q21"/>
  <c r="R21"/>
  <c r="S21"/>
  <c r="T21"/>
  <c r="U21"/>
  <c r="E21"/>
  <c r="V21"/>
  <c r="F21"/>
  <c r="G21"/>
  <c r="H21"/>
  <c r="P24"/>
  <c r="Q24"/>
  <c r="R24"/>
  <c r="S24"/>
  <c r="T24"/>
  <c r="U24"/>
  <c r="E24"/>
  <c r="V24"/>
  <c r="F24"/>
  <c r="G24"/>
  <c r="H24"/>
  <c r="I24"/>
  <c r="J24"/>
  <c r="K24"/>
  <c r="L24"/>
  <c r="M24"/>
  <c r="N24"/>
  <c r="O24"/>
  <c r="E189" i="7" l="1"/>
  <c r="J189" s="1"/>
  <c r="J191" s="1"/>
  <c r="D39" i="9" s="1"/>
  <c r="H190" i="18"/>
  <c r="J26" i="7"/>
  <c r="K24" s="1"/>
  <c r="W24" i="9"/>
  <c r="Y24" s="1"/>
  <c r="P27"/>
  <c r="T27"/>
  <c r="Q27"/>
  <c r="R27"/>
  <c r="S27"/>
  <c r="F27"/>
  <c r="J27"/>
  <c r="U27"/>
  <c r="V27"/>
  <c r="L27"/>
  <c r="K27"/>
  <c r="N27"/>
  <c r="E27"/>
  <c r="G27"/>
  <c r="H27"/>
  <c r="M27"/>
  <c r="J75" i="7"/>
  <c r="D18" i="9" s="1"/>
  <c r="J60" i="7"/>
  <c r="D15" i="9" s="1"/>
  <c r="E33"/>
  <c r="V33"/>
  <c r="Q33"/>
  <c r="F33"/>
  <c r="G33"/>
  <c r="O33"/>
  <c r="H33"/>
  <c r="J33"/>
  <c r="P33"/>
  <c r="R33"/>
  <c r="T33"/>
  <c r="K33"/>
  <c r="N33"/>
  <c r="S33"/>
  <c r="M33"/>
  <c r="I33"/>
  <c r="L33"/>
  <c r="W36"/>
  <c r="Y36" s="1"/>
  <c r="U30"/>
  <c r="O12"/>
  <c r="O30"/>
  <c r="P30"/>
  <c r="F30"/>
  <c r="S30"/>
  <c r="L30"/>
  <c r="T30"/>
  <c r="N30"/>
  <c r="V30"/>
  <c r="R30"/>
  <c r="H30"/>
  <c r="I30"/>
  <c r="M30"/>
  <c r="J30"/>
  <c r="Q30"/>
  <c r="K30"/>
  <c r="G30"/>
  <c r="V12"/>
  <c r="F12"/>
  <c r="G12"/>
  <c r="K12"/>
  <c r="L12"/>
  <c r="M12"/>
  <c r="P12"/>
  <c r="Q12"/>
  <c r="R12"/>
  <c r="N12"/>
  <c r="T12"/>
  <c r="S12"/>
  <c r="U12"/>
  <c r="E12"/>
  <c r="H12"/>
  <c r="I12"/>
  <c r="W21"/>
  <c r="Y21" s="1"/>
  <c r="D9" l="1"/>
  <c r="E9" s="1"/>
  <c r="K21" i="7"/>
  <c r="K25"/>
  <c r="K23"/>
  <c r="K20"/>
  <c r="K22"/>
  <c r="K19"/>
  <c r="K188"/>
  <c r="W30" i="9"/>
  <c r="Y30" s="1"/>
  <c r="W12"/>
  <c r="Y12" s="1"/>
  <c r="W27"/>
  <c r="Y27" s="1"/>
  <c r="K74" i="7"/>
  <c r="J192"/>
  <c r="K189"/>
  <c r="K182"/>
  <c r="K180"/>
  <c r="K190"/>
  <c r="K183"/>
  <c r="K186"/>
  <c r="K184"/>
  <c r="K179"/>
  <c r="K185"/>
  <c r="K181"/>
  <c r="K187"/>
  <c r="K46"/>
  <c r="K62"/>
  <c r="K72"/>
  <c r="K71"/>
  <c r="K67"/>
  <c r="K70"/>
  <c r="K69"/>
  <c r="K68"/>
  <c r="K66"/>
  <c r="K65"/>
  <c r="K64"/>
  <c r="K63"/>
  <c r="K73"/>
  <c r="K49"/>
  <c r="K59"/>
  <c r="K58"/>
  <c r="K57"/>
  <c r="K56"/>
  <c r="K54"/>
  <c r="K53"/>
  <c r="K52"/>
  <c r="K51"/>
  <c r="K50"/>
  <c r="K47"/>
  <c r="K48"/>
  <c r="K55"/>
  <c r="W33" i="9"/>
  <c r="Y33" s="1"/>
  <c r="N39"/>
  <c r="M39"/>
  <c r="L39"/>
  <c r="J39"/>
  <c r="H39"/>
  <c r="E39"/>
  <c r="T39"/>
  <c r="I39"/>
  <c r="R39"/>
  <c r="U39"/>
  <c r="Q39"/>
  <c r="G39"/>
  <c r="K39"/>
  <c r="S39"/>
  <c r="F39"/>
  <c r="V39"/>
  <c r="O39"/>
  <c r="P39"/>
  <c r="E15"/>
  <c r="R9" l="1"/>
  <c r="S9"/>
  <c r="H9"/>
  <c r="O9"/>
  <c r="I9"/>
  <c r="N9"/>
  <c r="P9"/>
  <c r="L9"/>
  <c r="J9"/>
  <c r="Q9"/>
  <c r="V9"/>
  <c r="K9"/>
  <c r="M9"/>
  <c r="T9"/>
  <c r="U9"/>
  <c r="F9"/>
  <c r="G9"/>
  <c r="K44" i="7"/>
  <c r="K60"/>
  <c r="K147"/>
  <c r="K163"/>
  <c r="K172"/>
  <c r="K177"/>
  <c r="K191"/>
  <c r="K26"/>
  <c r="K75"/>
  <c r="K142"/>
  <c r="K129"/>
  <c r="W39" i="9"/>
  <c r="Y39" s="1"/>
  <c r="G15"/>
  <c r="V15"/>
  <c r="F15"/>
  <c r="H15"/>
  <c r="D42"/>
  <c r="M15"/>
  <c r="I15"/>
  <c r="K15"/>
  <c r="J15"/>
  <c r="L15"/>
  <c r="N15"/>
  <c r="O15"/>
  <c r="P15"/>
  <c r="Q15"/>
  <c r="R15"/>
  <c r="S15"/>
  <c r="T15"/>
  <c r="U15"/>
  <c r="R18"/>
  <c r="S18"/>
  <c r="T18"/>
  <c r="U18"/>
  <c r="E18"/>
  <c r="E42" s="1"/>
  <c r="V18"/>
  <c r="F18"/>
  <c r="G18"/>
  <c r="H18"/>
  <c r="I18"/>
  <c r="J18"/>
  <c r="K18"/>
  <c r="L18"/>
  <c r="M18"/>
  <c r="N18"/>
  <c r="O18"/>
  <c r="P18"/>
  <c r="Q18"/>
  <c r="W9" l="1"/>
  <c r="Y9" s="1"/>
  <c r="U42"/>
  <c r="U43" s="1"/>
  <c r="V42"/>
  <c r="V43" s="1"/>
  <c r="W15"/>
  <c r="Y15" s="1"/>
  <c r="K192" i="7"/>
  <c r="P42" i="9"/>
  <c r="P43" s="1"/>
  <c r="Q42"/>
  <c r="Q43" s="1"/>
  <c r="R42"/>
  <c r="R43" s="1"/>
  <c r="S42"/>
  <c r="S43" s="1"/>
  <c r="N42"/>
  <c r="N43" s="1"/>
  <c r="O42"/>
  <c r="O43" s="1"/>
  <c r="F42"/>
  <c r="F43" s="1"/>
  <c r="T42"/>
  <c r="T43" s="1"/>
  <c r="G42"/>
  <c r="G43" s="1"/>
  <c r="H42"/>
  <c r="H43" s="1"/>
  <c r="I42"/>
  <c r="I43" s="1"/>
  <c r="J42"/>
  <c r="J43" s="1"/>
  <c r="K42"/>
  <c r="K43" s="1"/>
  <c r="L42"/>
  <c r="L43" s="1"/>
  <c r="M42"/>
  <c r="M43" s="1"/>
  <c r="E43"/>
  <c r="E45"/>
  <c r="W18"/>
  <c r="Y18" s="1"/>
  <c r="W42" l="1"/>
  <c r="E46"/>
  <c r="F46" s="1"/>
  <c r="G46" s="1"/>
  <c r="H46" s="1"/>
  <c r="I46" s="1"/>
  <c r="J46" s="1"/>
  <c r="K46" s="1"/>
  <c r="L46" s="1"/>
  <c r="M46" s="1"/>
  <c r="N46" s="1"/>
  <c r="O46" s="1"/>
  <c r="P46" s="1"/>
  <c r="Q46" s="1"/>
  <c r="R46" s="1"/>
  <c r="S46" s="1"/>
  <c r="T46" s="1"/>
  <c r="U46" s="1"/>
  <c r="V46" s="1"/>
  <c r="W43"/>
  <c r="F45"/>
  <c r="G45" s="1"/>
  <c r="H45" s="1"/>
  <c r="I45" s="1"/>
  <c r="J45" s="1"/>
  <c r="K45" s="1"/>
  <c r="L45" s="1"/>
  <c r="M45" s="1"/>
  <c r="N45" s="1"/>
  <c r="O45" s="1"/>
  <c r="P45" s="1"/>
  <c r="Q45" s="1"/>
  <c r="R45" s="1"/>
  <c r="S45" s="1"/>
  <c r="T45" s="1"/>
  <c r="U45" s="1"/>
  <c r="V45" s="1"/>
  <c r="W45" s="1"/>
</calcChain>
</file>

<file path=xl/comments1.xml><?xml version="1.0" encoding="utf-8"?>
<comments xmlns="http://schemas.openxmlformats.org/spreadsheetml/2006/main">
  <authors>
    <author/>
  </authors>
  <commentList>
    <comment ref="D53" authorId="0">
      <text>
        <r>
          <rPr>
            <sz val="11"/>
            <color theme="1"/>
            <rFont val="Arial"/>
            <family val="2"/>
          </rPr>
          <t>consta no memorial, vai ter na planilha
	-Tanise de Góes Maia</t>
        </r>
      </text>
    </comment>
    <comment ref="D58" authorId="0">
      <text>
        <r>
          <rPr>
            <sz val="11"/>
            <color theme="1"/>
            <rFont val="Arial"/>
            <family val="2"/>
          </rPr>
          <t>Transporte complemento do item anterior
	-Joelcir Zatta
----
Esse item é a escavação onde vai a base da pavimentação nova
	-Joelcir Zatta</t>
        </r>
      </text>
    </comment>
    <comment ref="D153" authorId="0">
      <text>
        <r>
          <rPr>
            <sz val="11"/>
            <color theme="1"/>
            <rFont val="Arial"/>
            <family val="2"/>
          </rPr>
          <t>placa de pare com 50cm de lado é muito grande, melhor usar a menor prevista no código que é de 25cm
	-Tanise de Góes Maia</t>
        </r>
      </text>
    </comment>
  </commentList>
</comments>
</file>

<file path=xl/comments2.xml><?xml version="1.0" encoding="utf-8"?>
<comments xmlns="http://schemas.openxmlformats.org/spreadsheetml/2006/main">
  <authors>
    <author/>
  </authors>
  <commentList>
    <comment ref="C51" authorId="0">
      <text>
        <r>
          <rPr>
            <sz val="11"/>
            <color theme="1"/>
            <rFont val="Arial"/>
            <family val="2"/>
          </rPr>
          <t>consta no memorial, vai ter na planilha
	-Tanise de Góes Maia</t>
        </r>
      </text>
    </comment>
    <comment ref="C56" authorId="0">
      <text>
        <r>
          <rPr>
            <sz val="11"/>
            <color theme="1"/>
            <rFont val="Arial"/>
            <family val="2"/>
          </rPr>
          <t>Transporte complemento do item anterior
	-Joelcir Zatta
----
Esse item é a escavação onde vai a base da pavimentação nova
	-Joelcir Zatta</t>
        </r>
      </text>
    </comment>
    <comment ref="C151" authorId="0">
      <text>
        <r>
          <rPr>
            <sz val="11"/>
            <color theme="1"/>
            <rFont val="Arial"/>
            <family val="2"/>
          </rPr>
          <t>placa de pare com 50cm de lado é muito grande, melhor usar a menor prevista no código que é de 25cm
	-Tanise de Góes Maia</t>
        </r>
      </text>
    </comment>
  </commentList>
</comments>
</file>

<file path=xl/sharedStrings.xml><?xml version="1.0" encoding="utf-8"?>
<sst xmlns="http://schemas.openxmlformats.org/spreadsheetml/2006/main" count="2993" uniqueCount="783">
  <si>
    <t>Composição</t>
  </si>
  <si>
    <t>Motivação</t>
  </si>
  <si>
    <t>Observação</t>
  </si>
  <si>
    <t>CP-ADM-0001</t>
  </si>
  <si>
    <t>RESPONSÁVEIS PELO ACOMPANHAMENTO TÉCNICO DA OBRA</t>
  </si>
  <si>
    <t>[R$/unid]</t>
  </si>
  <si>
    <t>Elemento</t>
  </si>
  <si>
    <t>REFERENCIAL</t>
  </si>
  <si>
    <t>Sinapização Ippuj C05.05.05.45.010</t>
  </si>
  <si>
    <t>Fonte</t>
  </si>
  <si>
    <t>Componente</t>
  </si>
  <si>
    <t>Código</t>
  </si>
  <si>
    <t>Descrição</t>
  </si>
  <si>
    <t>Unid</t>
  </si>
  <si>
    <t>Coef</t>
  </si>
  <si>
    <t>Preço (R$)</t>
  </si>
  <si>
    <t>Custo (R$)</t>
  </si>
  <si>
    <t>SINAPI</t>
  </si>
  <si>
    <t>COMPOSIÇÃO</t>
  </si>
  <si>
    <t>TECN. RESPONSÁVEIS RESIDENTES - ENGENHEIRO CIVIL DE OBRA PLENO COM ENCARGOS COMPLEMENTARES  - 1 Eng.civil</t>
  </si>
  <si>
    <t>mês</t>
  </si>
  <si>
    <t>101404</t>
  </si>
  <si>
    <t>TECN. RESPONSÁVEIS RESIDENTES - ENGENHEIRO ELETRICISTA COM ENCARGOS COMPLEMENTARES</t>
  </si>
  <si>
    <t>MES</t>
  </si>
  <si>
    <t>MESTRE DE OBRAS COM ENCARGOS COMPLEMENTARES</t>
  </si>
  <si>
    <t xml:space="preserve">Total </t>
  </si>
  <si>
    <t>Material R$</t>
  </si>
  <si>
    <t>Total Mao de Obra R$</t>
  </si>
  <si>
    <t xml:space="preserve">Custo Tot.Unit. </t>
  </si>
  <si>
    <t>(sem BDI)</t>
  </si>
  <si>
    <t>Custo Total Unitário (com BDI)</t>
  </si>
  <si>
    <t>[R$/mes]</t>
  </si>
  <si>
    <t>INSUMO</t>
  </si>
  <si>
    <t>CP-ADM-0003</t>
  </si>
  <si>
    <t>94296</t>
  </si>
  <si>
    <t>TOPOGRAFO COM ENCARGOS COMPLEMENTARES</t>
  </si>
  <si>
    <t>101389</t>
  </si>
  <si>
    <t>AUXILIAR DE TOPÓGRAFO COM ENCARGOS COMPLEMENTARES</t>
  </si>
  <si>
    <t>M</t>
  </si>
  <si>
    <t>CP-ADM-0004</t>
  </si>
  <si>
    <t>CAMINHONETE CABINE SIMPLES COM MOTOR 1.6 FLEX, CÂMBIO MANUAL, POTÊNCIA 101/104 CV, 2 PORTAS - CHP DIURNO. AF_11/2015</t>
  </si>
  <si>
    <t>CHP</t>
  </si>
  <si>
    <t>CHI</t>
  </si>
  <si>
    <t>CP-ADM-0006</t>
  </si>
  <si>
    <t>Aluguel de banheiro químico, com limpezas diárias. 4 unidades</t>
  </si>
  <si>
    <t>10390/ORSE</t>
  </si>
  <si>
    <t>Aluguel de banheiro químico, com limpezas diárias</t>
  </si>
  <si>
    <t>H</t>
  </si>
  <si>
    <t>COMPOSICAO</t>
  </si>
  <si>
    <t>UN</t>
  </si>
  <si>
    <t>87316</t>
  </si>
  <si>
    <t>M3</t>
  </si>
  <si>
    <t>ARGAMASSA TRAÇO 1:3 (EM VOLUME DE CIMENTO E AREIA MÉDIA ÚMIDA), PREPARO MECÂNICO COM BETONEIRA 400 L. AF_08/2019</t>
  </si>
  <si>
    <t>88309</t>
  </si>
  <si>
    <t>PEDREIRO COM ENCARGOS COMPLEMENTARES</t>
  </si>
  <si>
    <t>88316</t>
  </si>
  <si>
    <t>SERVENTE COM ENCARGOS COMPLEMENTARES</t>
  </si>
  <si>
    <t>UNID</t>
  </si>
  <si>
    <t>[R$/un]</t>
  </si>
  <si>
    <t>Composição / Insumo</t>
  </si>
  <si>
    <t>COTAÇÃO</t>
  </si>
  <si>
    <t>m</t>
  </si>
  <si>
    <t>[R$/m]</t>
  </si>
  <si>
    <t>m³</t>
  </si>
  <si>
    <t>GEOTEXTIL NAO TECIDO AGULHADO DE FILAMENTOS CONTINUOS 100% POLIESTER, RESITENCIA A TRACAO = 31 KN/M</t>
  </si>
  <si>
    <t>m²</t>
  </si>
  <si>
    <t xml:space="preserve">Ligação de microdrenagem em galeria (tubo conc. Ø60 a Ø100cm) Excluso escavação </t>
  </si>
  <si>
    <t>C35.25.50.20.005</t>
  </si>
  <si>
    <t>KG</t>
  </si>
  <si>
    <t>97627</t>
  </si>
  <si>
    <t>DEMOLIÇÃO DE PILARES E VIGAS EM CONCRETO ARMADO, DE FORMA MECANIZADA COM MARTELETE, SEM REAPROVEITAMENTO. AF_12/2017</t>
  </si>
  <si>
    <t>92264</t>
  </si>
  <si>
    <t>FABRICAÇÃO DE FÔRMA PARA PILARES E ESTRUTURAS SIMILARES, EM CHAPA DE MADEIRA COMPENSADA PLASTIFICADA, E = 18 MM. AF_09/2020</t>
  </si>
  <si>
    <t>M2</t>
  </si>
  <si>
    <t>[R$/m³]</t>
  </si>
  <si>
    <t>Produvidade  horária</t>
  </si>
  <si>
    <t>5631</t>
  </si>
  <si>
    <t>ESCAVADEIRA HIDRÁULICA SOBRE ESTEIRAS, CAÇAMBA 0,80 M3, PESO OPERACIONAL 17 T, POTENCIA BRUTA 111 HP - CHP DIURNO. AF_06/2014</t>
  </si>
  <si>
    <t>5632</t>
  </si>
  <si>
    <t>ESCAVADEIRA HIDRÁULICA SOBRE ESTEIRAS, CAÇAMBA 0,80 M3, PESO OPERACIONAL 17 T, POTENCIA BRUTA 111 HP - CHI DIURNO. AF_06/2014</t>
  </si>
  <si>
    <t>CARGA, MANOBRA E DESCARGA DE SOLOS E MATERIAIS GRANULARES EM CAMINHÃO BASCULANTE 10 M³ - CARGA COM ESCAVADEIRA HIDRÁULICA (CAÇAMBA DE 1,20 M³ / 155 HP) E DESCARGA LIVRE (UNIDADE: M3). -  BGS</t>
  </si>
  <si>
    <t>95876</t>
  </si>
  <si>
    <t>TRANSPORTE COM CAMINHÃO BASCULANTE DE 14 M³, EM VIA URBANA PAVIMENTADA, DMT ATÉ 30 KM (UNIDADE: M3XKM). AF_07/2020</t>
  </si>
  <si>
    <t>M3XKM</t>
  </si>
  <si>
    <t>SICRO</t>
  </si>
  <si>
    <t xml:space="preserve">ESCAVADEIRA HIDRÁULICA SOBRE ESTEIRAS, CAÇAMBA 0,80 M3, PESO OPERACIONAL 17 T, POTENCIA BRUTA 111 HP - CHP DIURNO. </t>
  </si>
  <si>
    <t>ESCAVADEIRA HIDRÁULICA SOBRE ESTEIRAS, CAÇAMBA 0,80 M3, PESO OPERACIONAL 17 T, POTENCIA BRUTA 111 HP - CHI DIURNO.</t>
  </si>
  <si>
    <t>P9821</t>
  </si>
  <si>
    <t>PEDREIRO</t>
  </si>
  <si>
    <t>P9824</t>
  </si>
  <si>
    <t>SERVENTE</t>
  </si>
  <si>
    <t>sinapi 93377 parcial</t>
  </si>
  <si>
    <t>SINAPI-i</t>
  </si>
  <si>
    <t>AREIA PARA ATERRO-POSTO JAZIDA/ FORNECEDOR (RETIRADO NA JAZIDA, SEM TRANSPORTE)</t>
  </si>
  <si>
    <t>m³/km</t>
  </si>
  <si>
    <t>EXECUÇÃO E COMPACTAÇÃO DE BASE E OU SUB BASE PARA PAVIMENTAÇÃO DE BRITA GRADUADA SIMPLES - EXCLUSIVE CARGA E TRANSPORTE. AF_11/2019</t>
  </si>
  <si>
    <t>m3/km</t>
  </si>
  <si>
    <t>SICRO 804015 E SINAPI 92219</t>
  </si>
  <si>
    <t>Tubo de concreto armado CA 2 - D = 0,40 m</t>
  </si>
  <si>
    <t>SINAPI 97143, SINAPI 89848. CONCHA MINIMA RETRO LARG. 30CM</t>
  </si>
  <si>
    <t>SEDUH</t>
  </si>
  <si>
    <t>ENCHIMENTO DE BRITA PARA DRENO, LANÇAMENTO MECANIZADO. AF_07/2021</t>
  </si>
  <si>
    <t>CP-DROP-0040</t>
  </si>
  <si>
    <t>IMPLANTAÇÃO DE BOCA DE LOBO BL-1. Incluso escavação e transporte ao bota-fora</t>
  </si>
  <si>
    <t>SINAPI 97143, SINAPI 89848. CONCHA MINIMA RETRO LARG. 30CM DMT 10km</t>
  </si>
  <si>
    <t>102299</t>
  </si>
  <si>
    <t>ESCAVAÇÃO MECANIZADA DE VALA COM PROF. ATÉ 1,5 M (MÉDIA ENTRE MONTANTE E JUSANTE/UMA COMPOSIÇÃO POR TRECHO), COM RETROESCAVADEIRA (0,26 M3/88 HP), LARG. DE 0,8 M A 1,5 M, EM SOLO MOLE, EM LOCAIS COM ALTO NÍVEL DE INTERFERÊNCIA. AF_02/2021</t>
  </si>
  <si>
    <t>87453</t>
  </si>
  <si>
    <t>ALVENARIA DE VEDAÇÃO DE BLOCOS VAZADOS DE CONCRETO DE 9X19X39CM (ESPESSURA 9CM) DE PAREDES COM ÁREA LÍQUIDA MAIOR OU IGUAL A 6M² SEM VÃOS E ARGAMASSA DE ASSENTAMENTO COM PREPARO EM BETONEIRA. AF_06/2014</t>
  </si>
  <si>
    <t>94963</t>
  </si>
  <si>
    <t>CONCRETO FCK = 15MPA, TRAÇO 1:3,4:3,5 (EM MASSA SECA DE CIMENTO/ AREIA MÉDIA/ BRITA 1) - PREPARO MECÂNICO COM BETONEIRA 400 L. AF_05/2021</t>
  </si>
  <si>
    <t>38408</t>
  </si>
  <si>
    <t>CONCRETO USINADO BOMBEAVEL, CLASSE DE RESISTENCIA C25, COM BRITA 0 E 1, SLUMP = 190 +/- 20 MM, EXCLUI SERVICO DE BOMBEAMENTO (NBR 8953)</t>
  </si>
  <si>
    <t>97086</t>
  </si>
  <si>
    <t>FABRICAÇÃO, MONTAGEM E DESMONTAGEM DE FORMA PARA RADIER, EM MADEIRA SERRADA, 4 UTILIZAÇÕES. AF_09/2017</t>
  </si>
  <si>
    <t>Armação em aço CA-50 - fornecimento, preparo e colocação</t>
  </si>
  <si>
    <t>M2623</t>
  </si>
  <si>
    <t>Grelha metálica para boca de lobo com capacidade de até 300 kN - C =0,90 m e L = 0,30 m</t>
  </si>
  <si>
    <t>CP-DROP-0045</t>
  </si>
  <si>
    <t>IMPLANTAÇÃO DE CAIXA DE LIGAÇÃO CL3. Incluso escavação e transporte ao bota-fora</t>
  </si>
  <si>
    <t>96536</t>
  </si>
  <si>
    <t>FABRICAÇÃO, MONTAGEM E DESMONTAGEM DE FÔRMA PARA VIGA BALDRAME, EM MADEIRA SERRADA, E=25 MM, 4 UTILIZAÇÕES. AF_06/2017</t>
  </si>
  <si>
    <t>98114</t>
  </si>
  <si>
    <t>TAMPA CIRCULAR PARA ESGOTO E DRENAGEM, EM FERRO FUNDIDO, DIÂMETRO INTERNO = 0,6 M. AF_12/2020</t>
  </si>
  <si>
    <t>CP-DROP-0052</t>
  </si>
  <si>
    <t>kg</t>
  </si>
  <si>
    <t>[R$/M2]</t>
  </si>
  <si>
    <t>h</t>
  </si>
  <si>
    <t>[R$/m3]</t>
  </si>
  <si>
    <t>LONA PLASTICA PESADA PRETA, E = 150 MICRA</t>
  </si>
  <si>
    <t>7156</t>
  </si>
  <si>
    <t>TELA DE ACO SOLDADA NERVURADA, CA-60, Q-196, (3,11 KG/M2), DIAMETRO DO FIO = 5,0 MM, LARGURA = 2,45 M, ESPACAMENTO DA MALHA = 10 X 10 CM</t>
  </si>
  <si>
    <t>CARPINTEIRO DE FORMAS COM ENCARGOS COMPLEMENTARES</t>
  </si>
  <si>
    <t>LANÇAMENTO COM USO DE BOMBA, ADENSAMENTO E ACABAMENTO DE CONCRETO EM ESTRUTURAS. AF_12/2015</t>
  </si>
  <si>
    <t>CP-Paisag-0001</t>
  </si>
  <si>
    <t>IPPUJ</t>
  </si>
  <si>
    <t>FERTILIZANTE ORGANICO COMPOSTO, CLASSE A</t>
  </si>
  <si>
    <t>JARDINEIRO COM ENCARGOS COMPLEMENTARES</t>
  </si>
  <si>
    <t>DESCRIÇÃO</t>
  </si>
  <si>
    <t>TOTAL</t>
  </si>
  <si>
    <t>M³</t>
  </si>
  <si>
    <t>CP-Paisag-0002</t>
  </si>
  <si>
    <t>CP-Paisag-0003</t>
  </si>
  <si>
    <t>CP-Paisag-0004</t>
  </si>
  <si>
    <t>CP-Paisag-0005</t>
  </si>
  <si>
    <t>CP-Paisag-0006</t>
  </si>
  <si>
    <t>composição</t>
  </si>
  <si>
    <t>m2</t>
  </si>
  <si>
    <t>CP-PISO-0003</t>
  </si>
  <si>
    <t xml:space="preserve">Pregão Eletronico Pref. BC 041/2020, Sinapi 94993 aberta </t>
  </si>
  <si>
    <t xml:space="preserve">SARRAFO *2,5 X 10* CM EM PINUS, MISTA OU EQUIVALENTE DA REGIAO - BRUTA                                                                                                                                                                                                                                                                                                                                                                                                                                    </t>
  </si>
  <si>
    <t xml:space="preserve">M     </t>
  </si>
  <si>
    <t>CONCRETO USINADO BOMBEAVEL, CLASSE DE RESISTENCIA C25, COM BRITA 0 E 1, SLUMP = 130 +/- 20 MM, EXCLUI SERVICO DE BOMBEAMENTO (NBR 8953)</t>
  </si>
  <si>
    <t>mercado</t>
  </si>
  <si>
    <t xml:space="preserve">COTAÇÃO </t>
  </si>
  <si>
    <t>cot-02</t>
  </si>
  <si>
    <t xml:space="preserve">LIQUIDO ENDURECEDOR </t>
  </si>
  <si>
    <t>l</t>
  </si>
  <si>
    <t>2692</t>
  </si>
  <si>
    <t>DESMOLDANTE PROTETOR PARA FORMAS DE MADEIRA, DE BASE OLEOSA EMULSIONADA EM AGUA</t>
  </si>
  <si>
    <t>L</t>
  </si>
  <si>
    <t>CP-PISO-0004</t>
  </si>
  <si>
    <t>BDI</t>
  </si>
  <si>
    <t>Total</t>
  </si>
  <si>
    <t>Produtividade horária</t>
  </si>
  <si>
    <t>ESCAVAÇÃO DO CANTEIRO CENTRAL E PASSEIO PÚBLICO.. INCLUSO CARGA E DESTINAÇÃO EM BOTA FORA</t>
  </si>
  <si>
    <t>dmt 10 km</t>
  </si>
  <si>
    <t xml:space="preserve">ESCAVAÇÃO MECANIZADA DE VALA COM PROF. ATÉ 1,5 M  COM ESCAVADEIRA HIDRÁULICA (0,8 M3/111 HP), LARG. DE 1,5 M A 2,5 M, EM SOLO MOLE, EM LOCAIS COM ALTO NÍVEL DE INTERFERÊNCIA. </t>
  </si>
  <si>
    <t>CP-REF-0002</t>
  </si>
  <si>
    <t>RETIRADA DE ARVORES DO CANTEIRO CENTRAL COM ESCAVADEIRA HIDRAULICA.  DESTOCAMENTO, CARGA E TRANSPORTE ATÉ BOTA FORA</t>
  </si>
  <si>
    <t>CORTE RASO E RECORTE DE ÁRVORE COM DIÂMETRO DE TRONCO MAIOR OU IGUAL A 0,60 M.AF_05/2018</t>
  </si>
  <si>
    <t>SINAPI 100620</t>
  </si>
  <si>
    <t>[R$/m2]</t>
  </si>
  <si>
    <t>CP-REF-0006</t>
  </si>
  <si>
    <t>ESCAVAÇÃO COM ESCAVADEIRA HIDRÁULICA CAÇAMBA 0,8M3 A CÉU ABERTO COM CARREGAMENTO PARA RETIRADA DE SOLO/PÉTREO. [FAIXAS TRANSITÁVEIS] EXCLUSO CAMADAS DE SUPORTE E TRANSPORTE. MATERIAL A SER DESTINADO PARA A SMO</t>
  </si>
  <si>
    <t>SICRO 4016096 CONCHA 1,56M3</t>
  </si>
  <si>
    <t>102279</t>
  </si>
  <si>
    <t>ESCAVAÇÃO MECANIZADA DE VALA COM PROF. ATÉ 1,5 M (MÉDIA ENTRE MONTANTE E JUSANTE/UMA COMPOSIÇÃO POR TRECHO), COM ESCAVADEIRA HIDRÁULICA (0,8 M3/111 HP),LARG. MENOR QUE 1,5 M, EM SOLO DE 1A CATEGORIA, LOCAIS COM BAIXO NÍVEL DE INTERFERÊNCIA. AF_02/2021</t>
  </si>
  <si>
    <t>CP-REF-0007</t>
  </si>
  <si>
    <t>Desvinculação de piso com martelete para dessolidarização de passeios públicos</t>
  </si>
  <si>
    <t>perimetro x 0,10 x0,10</t>
  </si>
  <si>
    <t xml:space="preserve">DEMOLIÇÃO DE LAJES, DE FORMA MECANIZADA COM MARTELETE, SEM REAPROVEITAMENTO. AF_12/2017 M3
</t>
  </si>
  <si>
    <t>CP-REF-0008</t>
  </si>
  <si>
    <t>CP-REF-0009</t>
  </si>
  <si>
    <t>Retirada de meiofio, carga e transporte para a secretaria de obras para serem reutilizados</t>
  </si>
  <si>
    <t>CAMINHÃO BASCULANTE 10 M3, TRUCADO CABINE SIMPLES, PESO BRUTO TOTAL 23.000 KG, CARGA ÚTIL MÁXIMA 15.935 KG, DISTÂNCIA ENTRE EIXOS 4,80 M, POTÊNCIA 230 CV INCLUSIVE CAÇAMBA METÁLICA - CHI DIURNO. AF_06/2014</t>
  </si>
  <si>
    <t>CP-REF-0010</t>
  </si>
  <si>
    <t>EXECUÇÃO E COMPACTAÇÃO DE BASE E OU SUB BASE PARA PAVIMENTAÇÃO DE PEDRA RACHÃO  - INCLUSIVE CARGA E TRANSPORTE.</t>
  </si>
  <si>
    <t>EXECUÇÃO E COMPACTAÇÃO DE BASE E OU SUB BASE PARA PAVIMENTAÇÃO DE PEDRA RACHÃO  - EXCLUSIVE CARGA E TRANSPORTE. AF_11/2019</t>
  </si>
  <si>
    <t>CARGA, MANOBRA E DESCARGA DE SOLOS E MATERIAIS GRANULARES EM CAMINHÃO BASCULANTE 10 M³ - CARGA COM ESCAVADEIRA HIDRÁULICA (CAÇAMBA DE 1,20 M³ / 155 HP) E DESCARGA LIVRE (UNIDADE: M3).  Pedra rachão</t>
  </si>
  <si>
    <t>CP-REF-0011</t>
  </si>
  <si>
    <t>EXECUÇÃO E COMPACTAÇÃO DE BASE E OU SUB BASE PARA PAVIMENTAÇÃO DE BRITA GRADUADA SIMPLES  - INCLUSIVE CARGA E TRANSPORTE.</t>
  </si>
  <si>
    <t>CARGA, MANOBRA E DESCARGA DE SOLOS E MATERIAIS GRANULARES EM CAMINHÃO BASCULANTE 10 M³ - CARGA COM ESCAVADEIRA HIDRÁULICA (CAÇAMBA DE 1,20 M³ / 155 HP) E DESCARGA LIVRE (UNIDADE: M3).  BGS</t>
  </si>
  <si>
    <t>Total mãodeobra R$</t>
  </si>
  <si>
    <t>CP-Sinal-0002</t>
  </si>
  <si>
    <t>sinapi 93210 e 97086</t>
  </si>
  <si>
    <t>Observação:</t>
  </si>
  <si>
    <t>SINAPI-I</t>
  </si>
  <si>
    <t>TELA PLASTICA TECIDA LISTRADA BRANCA E LARANJA, TIPO GUARDA CORPO, EM POLIETILENO MONOFILADO, ROLO 1,20 X 50 M (L X C)</t>
  </si>
  <si>
    <t>AJUDANTE DE CARPINTEIRO COM ENCARGOS COMPLEMENTARES</t>
  </si>
  <si>
    <t>CP-URB-0001</t>
  </si>
  <si>
    <t>ORSE</t>
  </si>
  <si>
    <t>Tipologia de obra:  Construção de Rodovias e Ferrovias</t>
  </si>
  <si>
    <t>Item</t>
  </si>
  <si>
    <t>%</t>
  </si>
  <si>
    <t>ADMINISTRAÇÃO CENTRAL</t>
  </si>
  <si>
    <t>3.1</t>
  </si>
  <si>
    <t>3.2</t>
  </si>
  <si>
    <t>4.1</t>
  </si>
  <si>
    <t>PIS</t>
  </si>
  <si>
    <t>4.2</t>
  </si>
  <si>
    <t>COFINS</t>
  </si>
  <si>
    <t>4.3</t>
  </si>
  <si>
    <t>4.4</t>
  </si>
  <si>
    <t>LUCRO</t>
  </si>
  <si>
    <t>ok</t>
  </si>
  <si>
    <t>TRANSPORTE COM CAMINHÃO BASCULANTE DE 10 M³, EM VIA URBANA PAVIMENTADA, DMT ATÉ 30 KM (UNIDADE: M3XKM). AF_07/2020 Transporte da areia para reaterro Ø1000mm - BGS</t>
  </si>
  <si>
    <t>TRANSPORTE COM CAMINHÃO BASCULANTE DE 14 M³, EM VIA URBANA PAVIMENTADA, DMT ATÉ 30 KM (UNIDADE: M3XKM). AF_07/2020 Transporte da areia para reaterro Ø1000mm - BGS</t>
  </si>
  <si>
    <t>101591</t>
  </si>
  <si>
    <t>ESCORAMENTO DE VALA, TIPO CONTÍNUO COM PERFIL METÁLICO "U", COM PROFUNDIDADE DE 1,5 A 3,0 M, LARGURA MAIOR OU IGUAL 1,5 M E MENOR QUE 2,5 M. AF_08/2020</t>
  </si>
  <si>
    <t>M²</t>
  </si>
  <si>
    <t>32</t>
  </si>
  <si>
    <t>ACO CA-50, 6,3 MM, VERGALHAO</t>
  </si>
  <si>
    <t>Retirada de piso de concreto das calçadas com retroescavadeira, carga e transporte para bota fora</t>
  </si>
  <si>
    <t xml:space="preserve">95875
</t>
  </si>
  <si>
    <t>TRANSPORTE COM CAMINHÃO BASCULANTE DE 10 M³, EM VIA URBANA PAVIMENTADA, DMT ATÉ 30 KM (UNIDADE: M3XKM). AF_07/2020 (Pedra rachão)</t>
  </si>
  <si>
    <t>TRANSPORTE COM CAMINHÃO BASCULANTE DE 10 M³, EM VIA URBANA PAVIMENTADA, DMT ATÉ 30 KM (UNIDADE: M3XKM). AF_07/2020 (BGS)</t>
  </si>
  <si>
    <t xml:space="preserve"> PLANILHA ORÇAMENTÁRIA </t>
  </si>
  <si>
    <t>OBRA:</t>
  </si>
  <si>
    <t>Ligação da Av. Cel. Marcos Konder e Av. Irineu Bornhausen - (Rua do Porto)</t>
  </si>
  <si>
    <t>BDI OBRA:</t>
  </si>
  <si>
    <t>Construção de Rodovias e Ferrovias</t>
  </si>
  <si>
    <t>BDI DIFERENCIADO:</t>
  </si>
  <si>
    <t>Data:</t>
  </si>
  <si>
    <t xml:space="preserve">ITENS </t>
  </si>
  <si>
    <t>FONTE</t>
  </si>
  <si>
    <t>CODIGO</t>
  </si>
  <si>
    <t xml:space="preserve">SERVIÇOS </t>
  </si>
  <si>
    <t>QUANT.  TOTAL</t>
  </si>
  <si>
    <t>UNID.</t>
  </si>
  <si>
    <t>CUSTO UNITÁRIO</t>
  </si>
  <si>
    <t>PREÇO UNIT.    C/ BDI</t>
  </si>
  <si>
    <t>PREÇO TOTAL   C/ BDI</t>
  </si>
  <si>
    <t>(R$)</t>
  </si>
  <si>
    <t>ADMINISTRAÇÃO LOCAL, CANTEIRO E MOBILIZAÇÃO</t>
  </si>
  <si>
    <t>1.</t>
  </si>
  <si>
    <t>ADMINISTRAÇÃO LOCAL</t>
  </si>
  <si>
    <t>SUBTOTAL</t>
  </si>
  <si>
    <t>1.1</t>
  </si>
  <si>
    <t>Locação de 02 unidades de containers medindo: 2,30  X  6,00 M, ALT. 2,50 M. Escritório/sanitário/refeitório e depósito.</t>
  </si>
  <si>
    <t>un</t>
  </si>
  <si>
    <t>OK</t>
  </si>
  <si>
    <t>1.2</t>
  </si>
  <si>
    <t>Aluguel de banheiro químico, manutenção diária</t>
  </si>
  <si>
    <t>1.3</t>
  </si>
  <si>
    <t>Energia elétrica comercial, baixa tensão, consumo de até 100 KWH, INCLUINDO ICMS, PIS/PASEP E COFINS</t>
  </si>
  <si>
    <t>kw/h</t>
  </si>
  <si>
    <t>1.4</t>
  </si>
  <si>
    <t>SINPAI</t>
  </si>
  <si>
    <t>Vigilância permanente da obra e equipamentos</t>
  </si>
  <si>
    <t>1.5</t>
  </si>
  <si>
    <t>COMP.</t>
  </si>
  <si>
    <t>Equipe técnica responsável pela execução da obra, conforme o Memorial Descritivo</t>
  </si>
  <si>
    <t>1.6</t>
  </si>
  <si>
    <t>cp-adm-0003</t>
  </si>
  <si>
    <t>Equipe de topografia (topógrafo e auxiliar),  incluso transporte e equipamentos.</t>
  </si>
  <si>
    <t>1.7</t>
  </si>
  <si>
    <t>DEINFRA</t>
  </si>
  <si>
    <t>Limpeza permanente da obra.</t>
  </si>
  <si>
    <t>2</t>
  </si>
  <si>
    <t>SERVIÇOS PRELIMINARES, SINALIZAÇÃO DE OBRA E CONTROLE TECNOLÓGICO</t>
  </si>
  <si>
    <t>2.1</t>
  </si>
  <si>
    <t>Projeto de drenagem e pavimentação, incluso levantamento planialtimétrico (secões transversais e longitudinais, memória de calculo das escavações, especificação dos serviços,...).</t>
  </si>
  <si>
    <t>2.2</t>
  </si>
  <si>
    <t>04330/ORSE</t>
  </si>
  <si>
    <t>Ensaio CBR ou ensaio ISC</t>
  </si>
  <si>
    <t>2.3</t>
  </si>
  <si>
    <t>Ensaio de consistência de concreto -  SLUMP TEST</t>
  </si>
  <si>
    <t>2.5</t>
  </si>
  <si>
    <t>13164/ORSE</t>
  </si>
  <si>
    <t>Ensaio de extração de concreto betuminoso com recuperação da granulometria da mistura.</t>
  </si>
  <si>
    <t>2.6</t>
  </si>
  <si>
    <t>13165/ORSE</t>
  </si>
  <si>
    <t>Ensaio de resistência a compressão do concreto nas idades de 3, 7 e 28 dias</t>
  </si>
  <si>
    <t>2.7</t>
  </si>
  <si>
    <t>742069/1</t>
  </si>
  <si>
    <t>Aquisição e assentamento de placa de obra (3,00x1,50m) em aço galvanizado , conforme determinação da PMI.</t>
  </si>
  <si>
    <t>2.8</t>
  </si>
  <si>
    <t>73827/1</t>
  </si>
  <si>
    <t>Kit cavalete PVC com registro  1/2" - Forn. e Instalação</t>
  </si>
  <si>
    <t>2.9</t>
  </si>
  <si>
    <t>Hidrômetro DN 20 mm, 3,0 M³/H . Fornecimento e instalação.</t>
  </si>
  <si>
    <t>2.10</t>
  </si>
  <si>
    <t>MERCADO</t>
  </si>
  <si>
    <t>Entrada de energia em baixa tensão, poste de concreto 8m, elétrica em baixa tensão</t>
  </si>
  <si>
    <t>2.11</t>
  </si>
  <si>
    <t>Isolamento de obra com tela tipo cerquite - Suporte cravado no solo.</t>
  </si>
  <si>
    <t>2.12</t>
  </si>
  <si>
    <t>Isolamento de obra com tela tipo cerquite - Suporte móvel</t>
  </si>
  <si>
    <t>2.13</t>
  </si>
  <si>
    <t>Tapume em chapa de madeira compensada, 12mm. h=2,20m</t>
  </si>
  <si>
    <t>2.14</t>
  </si>
  <si>
    <t>M0047</t>
  </si>
  <si>
    <t>Cone de sinalização em polietileno, h= 75cm e base quadrada 40x40cm</t>
  </si>
  <si>
    <t>2.15</t>
  </si>
  <si>
    <t>Cilindro flexível delimitador de tráfego com duas faixas refletivas e chumbador - D = 20 cm e H = 80 cm</t>
  </si>
  <si>
    <t>2.16</t>
  </si>
  <si>
    <t>Cavalete em perfil metálico com placa de sinalização - 1,00 m x 1,00 m</t>
  </si>
  <si>
    <t xml:space="preserve">Iluminação provisória de obra (sinalização noturna com baldes plásticos iluminados para demonstração de situação potencialmente perigosa) </t>
  </si>
  <si>
    <t>3</t>
  </si>
  <si>
    <t>DEMOLIÇÕES, REMOÇÕES E ESCAVAÇÕES</t>
  </si>
  <si>
    <t>comp</t>
  </si>
  <si>
    <t>Retirada  de meio fio existente, com máquina retroescavadeira. Incluso carga e manobra. (Descarga em bota-fora licenciado) DMT 12Km</t>
  </si>
  <si>
    <t>Retirada de meiofio, carga e transporte para a secretaria de obras para serem reutilizados. DMT 4Km</t>
  </si>
  <si>
    <t>3.3</t>
  </si>
  <si>
    <t>3.4</t>
  </si>
  <si>
    <t>Demolição e retirada de piso de concreto das calçadas, com máquina tipo retroescavadeira, incluindo carga e manobra. (Descarga em bota-fora licenciado) DMT 12Km</t>
  </si>
  <si>
    <t>3.5</t>
  </si>
  <si>
    <t xml:space="preserve">Retirada de pavimento existente  (lajota/paralelepípedo), com máquina escavadeira hidráulica, inclusive carga e manobra. O transporte terá como destino a SMO. </t>
  </si>
  <si>
    <t>3.6</t>
  </si>
  <si>
    <t>Fresagem contínua de revestimento betuminoso (PARA RECICLAGEM)</t>
  </si>
  <si>
    <t>3.7</t>
  </si>
  <si>
    <t>Transporte com caminhão basculante de 14 m3 em via urbana pavimentada (Descarga na Usina de Asfalto - DMT 27Km)</t>
  </si>
  <si>
    <t>3.8</t>
  </si>
  <si>
    <t>Demolição de canteiros em concreto e alvenaria, com máquina tipo retroescavadeira</t>
  </si>
  <si>
    <t>3.9</t>
  </si>
  <si>
    <t>Remoção de placa de sinalização e pedestal e destinação final Secretaria de Obras.</t>
  </si>
  <si>
    <t>3.10</t>
  </si>
  <si>
    <t xml:space="preserve">Retirada de árvores com máquina escavadeira hidráulica, destocamento, carga e transporte até bota fora licenciado. </t>
  </si>
  <si>
    <t>3.11</t>
  </si>
  <si>
    <t>Transporte com caminhão basc. 14m³, até a SMO, DMT 4km, em via urbana. (UNIDADE: M3XKM). AF_07/2020</t>
  </si>
  <si>
    <t>3.12</t>
  </si>
  <si>
    <t>Transporte com caminhão basc. 14m³, para Bota-Fora Licenciado, DMT 12km, em via urbana. (UNIDADE: M3XKM). AF_07/2020</t>
  </si>
  <si>
    <t>3.13</t>
  </si>
  <si>
    <t xml:space="preserve">Escavação a céu aberto em material de 1ª cat., com escavadeira hidráulica sobre esteiras, profundidade 0,00 a 1,5m, inclusive carga, manobra e descarga. </t>
  </si>
  <si>
    <t>3.14</t>
  </si>
  <si>
    <t>4</t>
  </si>
  <si>
    <t>DRENAGEM PLUVIAL/OBRAS DE ARTE CORRENTE</t>
  </si>
  <si>
    <t>Forn. e Assentamento de Tubo de Concreto de Ø400mm CA2, em berço de areia, incluindo escavação.</t>
  </si>
  <si>
    <t>Forn. e Assentamento de Tubo de Concreto de Ø600mm CA2, em berço de areia, incluindo escavação.</t>
  </si>
  <si>
    <t>Insumo - 4021</t>
  </si>
  <si>
    <t>Manta geotêxtil 400gr/m², fornecimento e mão de obra.</t>
  </si>
  <si>
    <t>4.5</t>
  </si>
  <si>
    <r>
      <rPr>
        <sz val="11"/>
        <color theme="1"/>
        <rFont val="Arial"/>
        <family val="2"/>
      </rPr>
      <t xml:space="preserve">Fornecimento e assentamento de galeria </t>
    </r>
    <r>
      <rPr>
        <b/>
        <sz val="11"/>
        <color theme="1"/>
        <rFont val="Arial"/>
        <family val="2"/>
      </rPr>
      <t>BSCC</t>
    </r>
    <r>
      <rPr>
        <sz val="11"/>
        <color theme="1"/>
        <rFont val="Arial"/>
        <family val="2"/>
      </rPr>
      <t xml:space="preserve"> 2,00x1,5m, incluso: Escavação, transporte, rachão, lastro concreto e reaterro.</t>
    </r>
  </si>
  <si>
    <t>4.6</t>
  </si>
  <si>
    <r>
      <rPr>
        <sz val="11"/>
        <color theme="1"/>
        <rFont val="Arial"/>
        <family val="2"/>
      </rPr>
      <t xml:space="preserve">Fornecimento e assentamento de galeria </t>
    </r>
    <r>
      <rPr>
        <b/>
        <sz val="11"/>
        <color theme="1"/>
        <rFont val="Arial"/>
        <family val="2"/>
      </rPr>
      <t>BDCC</t>
    </r>
    <r>
      <rPr>
        <sz val="11"/>
        <color theme="1"/>
        <rFont val="Arial"/>
        <family val="2"/>
      </rPr>
      <t xml:space="preserve"> 2,00x1,5m, incluso: Escavação, transporte, rachão, lastro concreto e reaterro.</t>
    </r>
  </si>
  <si>
    <t>IPUUJ</t>
  </si>
  <si>
    <t>C01.05.01.01.030</t>
  </si>
  <si>
    <t>Conjunto de rebaixamento, composto de 2 motores, 36 ponteiras filtrantes para até 6,00m de profundidade</t>
  </si>
  <si>
    <t>4.7</t>
  </si>
  <si>
    <t>Caixa de ligação para BDCC 2,00x1,50m, incluso: Escavação, transporte, rachão e reaterro  com areia.</t>
  </si>
  <si>
    <t>4.8</t>
  </si>
  <si>
    <t>Dispositivo interno de queda (chaminé/poço de visita)</t>
  </si>
  <si>
    <t>4.9</t>
  </si>
  <si>
    <t>Escoramento de vala, tipo contínuo com perfil metálico "U", profundidade de 1,5 a 3,00m.</t>
  </si>
  <si>
    <t>4.10</t>
  </si>
  <si>
    <t>Ligação de microdrenagem em galeria  (tubo conc. Ø40 a Ø60cm)</t>
  </si>
  <si>
    <t>4.11</t>
  </si>
  <si>
    <t>Implantação de boca de lobo tipo 01. Incluso materiais.</t>
  </si>
  <si>
    <t>unid</t>
  </si>
  <si>
    <t>4.12</t>
  </si>
  <si>
    <t>Implantação de caixa de ligação tipo CL3. Incluso escavação e transporte ao bota-fora licenciado.</t>
  </si>
  <si>
    <t>5</t>
  </si>
  <si>
    <t>ILUMINAÇÃO PÚBLICA</t>
  </si>
  <si>
    <t>5.1</t>
  </si>
  <si>
    <t>Abertura e fechamento de valas para instalação de eletrodutos , com 30cm de largura por 80cm de profundidade, compreendendo, abertura manual, areia compactada, reaterro, fita de advertência quando for o caso.</t>
  </si>
  <si>
    <t>5.2</t>
  </si>
  <si>
    <t>1020</t>
  </si>
  <si>
    <t>Cabo de cobre flexível unipolar, classe de tensão 0,6/1 kV, com isolação XLPE ou EPR, 90 ºC, na Preta, com formação dos cabos 1 X (1 X 10 mm²)- unipolar. Referência PIRELLI ou equivalente técnico</t>
  </si>
  <si>
    <t>5.3</t>
  </si>
  <si>
    <t>Cabo de cobre flexível unipolar, classe de tensão 0,6/1 kV, com isolação XLPE ou EPR, 90 ºC, na Branca ou Cinza, com formação dos cabos 1 X (1 X 10 mm²)- unipolar. Referência PIRELLI ou equivalente técnico</t>
  </si>
  <si>
    <t>5.4</t>
  </si>
  <si>
    <t>Cabo de cobre flexível unipolar, classe de tensão 0,6/1 kV, com isolação XLPE ou EPR, 90 ºC, na Vermelha, com formação dos cabos 1 X (1 X 10 mm²)- unipolar. Referência PIRELLI ou equivalente técnico</t>
  </si>
  <si>
    <t>5.5</t>
  </si>
  <si>
    <t>Cabo de cobre flexível unipolar, classe de tensão 0,6/1 kV, com isolação XLPE ou EPR, 90 ºC, na Azul Claro, com formação dos cabos 1 X (1 X 10 mm²)- unipolar. Referência PIRELLI ou equivalente técnico</t>
  </si>
  <si>
    <t>5.6</t>
  </si>
  <si>
    <t>Cabo de cobre flexível unipolar, classe de tensão 0,6/1 kV, com isolação XLPE ou EPR, 90 ºC, na Verde, com formação dos cabos 1 X (1 X 10 mm²)- unipolar. Referência PIRELLI ou equivalente técnico</t>
  </si>
  <si>
    <t>5.7</t>
  </si>
  <si>
    <t>994</t>
  </si>
  <si>
    <t>Cabo de cobre flexível unipolar, classe de tensão 0,6/1 kV, com isolação XLPE ou EPR, 90 ºC, na Preta, com formação dos cabos 1 X (1 X 6 mm²)- unipolar. Referência PIRELLI ou equivalente técnico</t>
  </si>
  <si>
    <t>5.8</t>
  </si>
  <si>
    <t>Cabo de cobre flexível unipolar, classe de tensão 0,6/1 kV, com isolação XLPE ou EPR, 90 ºC, na Branca ou Cinza, com formação dos cabos 1 X (1 X 6 mm²)- unipolar. Referência PIRELLI ou equivalente técnico</t>
  </si>
  <si>
    <t>5.9</t>
  </si>
  <si>
    <t>Cabo de cobre flexível unipolar, classe de tensão 0,6/1 kV, com isolação XLPE ou EPR, 90 ºC, na Vermelha, com formação dos cabos 1 X (1 X 6 mm²)- unipolar. Referência PIRELLI ou equivalente técnico</t>
  </si>
  <si>
    <t>5.10</t>
  </si>
  <si>
    <t>Cabo de cobre flexível unipolar, classe de tensão 0,6/1 kV, com isolação XLPE ou EPR, 90 ºC, na Azul Claro, com formação dos cabos 1 X (1 X 6 mm²)- unipolar. Referência PIRELLI ou equivalente técnico</t>
  </si>
  <si>
    <t>5.11</t>
  </si>
  <si>
    <t>Cabo de cobre flexível unipolar, classe de tensão 0,6/1 kV, com isolação XLPE ou EPR, 90 ºC, na Verde, com formação dos cabos 1 X (1 X 6 mm²)- unipolar. Referência PIRELLI ou equivalente técnico</t>
  </si>
  <si>
    <t>5.12</t>
  </si>
  <si>
    <t>1022</t>
  </si>
  <si>
    <t>Cabo de cobre flexível unipolar, classe de tensão 0,6/1 kV, com isolação XLPE ou EPR, 90 ºC, na Preta, com formação dos cabos 1 X (1 X 2,5 mm²)- unipolar. Referência PIRELLI ou equivalente técnico</t>
  </si>
  <si>
    <t>5.13</t>
  </si>
  <si>
    <t>Cabo de cobre flexível unipolar, classe de tensão 0,6/1 kV, com isolação XLPE ou EPR, 90 ºC, na Azul Claro, com formação dos cabos 1 X (1 X 2,5 mm²)- unipolar. Referência PIRELLI ou equivalente técnico</t>
  </si>
  <si>
    <t>5.14</t>
  </si>
  <si>
    <t>Cabo de cobre flexível unipolar, classe de tensão 0,6/1 kV, com isolação XLPE ou EPR, 90 ºC, na Verde, com formação dos cabos 1 X (1 X 2,5 mm²)- unipolar. Referência PIRELLI ou equivalente técnico</t>
  </si>
  <si>
    <t>5.15</t>
  </si>
  <si>
    <t>2446</t>
  </si>
  <si>
    <t>Eletroduto PEAD TN50 (2"), tipo Kanalex ou similar conforme norma NBR 15715</t>
  </si>
  <si>
    <t>5.16</t>
  </si>
  <si>
    <t>2690</t>
  </si>
  <si>
    <t>Eletroduto PVC corrugado reforçado 1"</t>
  </si>
  <si>
    <t>5.17</t>
  </si>
  <si>
    <t>Caixa de passagem subterrânea 65x41x80cm em alvenaria, com tampa de ferro nodular 125kN, padrão CELESC</t>
  </si>
  <si>
    <t>pç</t>
  </si>
  <si>
    <t>5.18</t>
  </si>
  <si>
    <t>Caixa de passagem subterrânea 30x30x40cm em alvenaria, com tampa de ferro nodular, 15kN</t>
  </si>
  <si>
    <t>5.19</t>
  </si>
  <si>
    <t>Haste de aterramento, tipo copperweld, 2,44m x 5/8", alta camada (254 mícra) + conector reforçado de bronze</t>
  </si>
  <si>
    <t>5.20</t>
  </si>
  <si>
    <t>Caixa de medição para medidor trifásico em chapa 18 com visor inclinado com lente para leitura, porta, caixa com mufla para uso externo, cor cinza, com acessórios para fixação em poste de concreto.</t>
  </si>
  <si>
    <t>5.21</t>
  </si>
  <si>
    <t>34709</t>
  </si>
  <si>
    <t>Disjuntor termomagnético trifasico, 40A/380V</t>
  </si>
  <si>
    <t>5.22</t>
  </si>
  <si>
    <t>39471</t>
  </si>
  <si>
    <t>Dispositivo Protetor de surto (DPS 275 v 8KA) DPS Classe II (NBR IEC 61.643-1), monopolar, do tipo limitador de tensão, com tecnologia de varistor de óxido de zinco (MOV) associado a um dispositivo de desconexão térmica (sobre temperatura) e elétrica (Sobrecorrente), suportabilidade à corrente de curto-circuito de 5kA sem fusível backup; Fixação através de garras padrão (NEMA) e possibilidade de encaixe em trilho IEC; Modelo alternativo para instalação entre neutro (N) e condutor de proteção (PE); Aplicação: Adequado para instalação entre linha e neutro ou entre linha e terra, em quadros de distribuição de circuitos ou de comando. Especificações: Normas aplicáveis: NBR IEC 61643-1 / UL 1449 / NBR 5410 Aplicação: Linha/Neutro ou Linha/Terra Tecnologia de Proteção: Varistor de óxido de zinco Tempo de resposta típico (ns): 25, Máxima corrente de curto-circuito com fusível backup (KA) 5, Fusível backup máximo (A): 100 gL/gG, Sinalização do status de operação: LED bicolor (Verde - SERVIÇO; Vermelho - DEFEITO), Temperatura de operação (°C): -40 ... +70, Conexão elétrica: Cabo flexível # 4 a 16 mm², Fixação: Garra (NEMA) ou Trilho DIN 35, Acondicionamento: Caixa plástica não propagante à chama, Grau de proteção: IP20, Tensão máxima de operação contínua (Uc): 275Vac / 350Vdc, Corrente de descarga nominal @ 8/20μs (In): 3kA, Corrente de descarga máxima @ 8/20μs (lmáx): 8kA, Tensão de Referência @ 1mA (Uref): 430V, Nível de Proteção (Up): 1,0kV.</t>
  </si>
  <si>
    <t>5.23</t>
  </si>
  <si>
    <t>Quadro de comando, 40x40x20cm, IP-55 (no mínimo), chapa 14 (no mínimo), montado com barramentos, trilhos, etc. + acessórios de fixação ao poste</t>
  </si>
  <si>
    <t>5.24</t>
  </si>
  <si>
    <t>13369</t>
  </si>
  <si>
    <t>Chave seccionadora fusivel tripolar,manobra com carga 40A/500V, para fusivel NH tipo 00, corrente nominal até 100A</t>
  </si>
  <si>
    <t>5.25</t>
  </si>
  <si>
    <t>39461</t>
  </si>
  <si>
    <t>Interruptor diferencial residual, tetrapolar, 40A, 300mA</t>
  </si>
  <si>
    <t>5.26</t>
  </si>
  <si>
    <t>1619</t>
  </si>
  <si>
    <t>Contator tripolar 25A/220V</t>
  </si>
  <si>
    <t>5.27</t>
  </si>
  <si>
    <t>34653</t>
  </si>
  <si>
    <t>Disjuntor termomagnético monofasico, 10A/220V</t>
  </si>
  <si>
    <t>5.28</t>
  </si>
  <si>
    <t>2510+39380</t>
  </si>
  <si>
    <t>Relé fotoeletrônico padrão Celesc + base</t>
  </si>
  <si>
    <t>5.29</t>
  </si>
  <si>
    <t>1049</t>
  </si>
  <si>
    <t>Cabeçote de alumínio, bitola 1 1/2"</t>
  </si>
  <si>
    <t>5.30</t>
  </si>
  <si>
    <t>2680</t>
  </si>
  <si>
    <t>Eletroduto de pvc rígido, bitola 1 1/2"</t>
  </si>
  <si>
    <t>5.31</t>
  </si>
  <si>
    <t>1893</t>
  </si>
  <si>
    <t>Luva de pvc, para eletroduto 1 1/2", roscável</t>
  </si>
  <si>
    <t>5.32</t>
  </si>
  <si>
    <t>12033</t>
  </si>
  <si>
    <t>Curva de 180º de pvc, para eletroduto 1 1/2", roscável</t>
  </si>
  <si>
    <t>5.33</t>
  </si>
  <si>
    <t>39178+39212</t>
  </si>
  <si>
    <t>Conjunto bucha + arruela de alumínio 1 1/2"</t>
  </si>
  <si>
    <t>5.34</t>
  </si>
  <si>
    <t>Eletroduto de aço galvanizado, pesado, bitola 3/4"</t>
  </si>
  <si>
    <t>5.35</t>
  </si>
  <si>
    <t>2637</t>
  </si>
  <si>
    <t>Luva de aço galvanizado, para eletroduto 3/4", roscável</t>
  </si>
  <si>
    <t>5.36</t>
  </si>
  <si>
    <t>2633</t>
  </si>
  <si>
    <t>Curva 90º de aço galvanizado para eletroduto 3/4", roscável</t>
  </si>
  <si>
    <t>5.37</t>
  </si>
  <si>
    <t>39175+39209</t>
  </si>
  <si>
    <t>Conjunto bucha + arruela de alumínio 3/4"</t>
  </si>
  <si>
    <t>5.38</t>
  </si>
  <si>
    <t>Eletroduto de aço galvanizado, pesado, bitola 2"</t>
  </si>
  <si>
    <t>5.39</t>
  </si>
  <si>
    <t>2643</t>
  </si>
  <si>
    <t>Luva de aço galvanizado, para eletroduto 2", roscável</t>
  </si>
  <si>
    <t>5.40</t>
  </si>
  <si>
    <t>2631</t>
  </si>
  <si>
    <t>Curva 90º de aço galvanizado para eletroduto 2", roscável</t>
  </si>
  <si>
    <t>5.41</t>
  </si>
  <si>
    <t>Curva 180º de aço galvanizado para eletroduto 2", roscável</t>
  </si>
  <si>
    <t>5.42</t>
  </si>
  <si>
    <t>39179+39213</t>
  </si>
  <si>
    <t>Conjunto bucha + arruela de alumínio 2"</t>
  </si>
  <si>
    <t>5.43</t>
  </si>
  <si>
    <t>Luminária Publica luminária viária LED para iluminação pública, corpo em alumínio injetado, com aletas de dissipação integradas no corpo da luminária. Deve possuir grau de proteção do conjunto óptico e módulo eletrônico (Driver) IP66 e proteção de impactos mecânicos IK08. Tampa em alumínio que permita o acesso por cima da luminária aos acessórios eletrônicos (driver e protetor de surto) e ligações existentes no interior e, quando fechada, não exerça pressão sobre os componentes nem sobre os cabos. A tampa ou qualquer parte amovível da luminária deve permanecer ligada de modo à nunca se desprender aquando da sua manipulação, tendo abertura e fecho sem auxílio de ferramentas. O compartimento do bloco óptico (LEDs) deve ser fechado por meio de vidro plano e deve ser separado do compartimento dos acessórios eletrônicos. A luminária deve permitir um ajuste flexível para braços de 48 a 60 mm. O bloco óptico deve possuir LED com encapsulamento cerâmico em SMD, não serão aceites COB (chip On Board) ou Mid Power LED, e deve possuir óptica secundária em PMMA. Consumo igual ou inferior a 150 w, fluxo luminoso global mínimo na luminária de 16.000 lm (+ou- 5%) medidos a uma temperatura ambiente de 25ºC, IRC (índice de reprodução de cores) superior a 70 e uma temperatura de cor de 4000K (+ou- 5%). O driver deve possuir uma tensão de entrada de 220 v, frequência de 60hz, rendimento superior a 90%, distorção harmônica inferior a 10%, e um fator de potência igual ou superior a 0,95. A luminária deve possuir um dispositivo protetor de surto (DPS) 12kA/10Kv e uma base para relé com 7 contatos. O bloco óptico deve garantir o cumprimento da classificação de distribuição fotométrica transversal Tipo II e longitudinal Média conforme norma ABNT NBR 5101:2012. Garantia mínima de todos os componentes de 5 anos com um tempo de vida útil estimado de 60000h de utilização às condições de utilização de iluminação pública. Além dos requisitos específicos desta descrição técnica, a luminária deve ser tecnicamente certificada conforme Portaria nº 20, de 15 de Fevereiro de 2017 do INMETRO.</t>
  </si>
  <si>
    <t>5.44</t>
  </si>
  <si>
    <t>Poste de aço, cônico continuo circular CURVO SIMPLES, 10,0m de altura útil, (11,5m total) fixação por engastamento. Desmontável, fabricado em chapa de aço carbono com solda longitudinal e conicidade constante, sem soldas transversais. Diâmetro no topo de 60mm e na base de 186mm. A curva possui projeção de 2.500mm e raio de 2000mm. Fornecido com uma janela para inspeção a 600mm do solo com tampa e parafusos em aço-inox. Galvanizado a fogo interna e externamente conforme as normas NBR 6323, 7399 e 7400 da ABNT. Pintado na cor branca.</t>
  </si>
  <si>
    <t>5.45</t>
  </si>
  <si>
    <t>Poste de aço, cônico continuo circular CURVO DUPLO, 10,0m de altura útil, (11,5m total) fixação por engastamento. Desmontável, fabricado em chapa de aço carbono com solda longitudinal e conicidade constante, sem soldas transversais. Diâmetro no topo de 60mm e na base de 186mm. A curva possui projeção de 2.500mm e raio de 2000mm. Fornecido com uma janela para inspeção a 600mm do solo com tampa e parafusos em aço-inox. Galvanizado a fogo interna e externamente conforme as normas NBR 6323, 7399 e 7400 da ABNT. Pintado na cor branca.</t>
  </si>
  <si>
    <t>5.46</t>
  </si>
  <si>
    <t>Poste de aço, cônico continuo circular CURVO TRIPLO, 10,0m de altura útil, (11,5m total) fixação por engastamento. Desmontável, fabricado em chapa de aço carbono com solda longitudinal e conicidade constante, sem soldas transversais. Diâmetro no topo de 60mm e na base de 186mm. A curva possui projeção de 2.500mm e raio de 2000mm. Fornecido com uma janela para inspeção a 600mm do solo com tampa e parafusos em aço-inox. Galvanizado a fogo interna e externamente conforme as normas NBR 6323, 7399 e 7400 da ABNT. Pintado na cor branca.</t>
  </si>
  <si>
    <t>5.47</t>
  </si>
  <si>
    <t>Poste de aço ornamental cônico continuo, modelo de referência conforme desenho ou similar, altura livre de 5,0 metros com fixação através de esgatamento 1,0 metro, totalizando altura de 6,0 metros. A coluna é cônica contínua circular, fabricada em peça única a partir de chapa de aço carbono, com uma única solda longitudinal e conicidade constante, sem soldas transversais, com o diâmetro na base de 112mm e no topo de 60mm. Deverá ser fornecido com uma janela para inspeção a 2000mm do nível do solo com tampa e dois parafusos de aço inox. O poste deverá ser fornecido totalmente galvanizado a fogo interna e externamente conforme normas NBR 6323, 7399 e 7400 da ABNT e posteriormente pintado na cor cinza RAL 7043 .</t>
  </si>
  <si>
    <t>5.48</t>
  </si>
  <si>
    <t>Luminária pública arquitetural, luminária com design diferenciado para praças e jardins, corpo com base cilíndrica ligada a 3 hastes com formato de torção que suportam uma cúpula em forma de disco, todos os materiais em alumínio. Kit eletrônico montado na parte superior da luminária e fechado por uma tampa em forma de disco côncavo em alumínio repuxado, difusor em vidro plano, índice de proteção IP66, resistência ao impacto IK08. Fonte de luz de tecnologia LED (base cerâmica) montados em SMD, óptica simétrica, fluxo luminoso mínimo de 10.100 Lm (+ou- 5%) temperatura de cor 4000k (+ou- 5%), alimentada a 220 v/60hz, com consumo máximo de 100 w (+ou- 5%), IRC (índice de reprodução de cores) superior a 70 . Dissipador em alumínio integrado no bloco óptico que permita uma dissipação eficaz do calor, não comprometendo a eficiência e eficácia da fonte de luz, durante os anos de vida útil. Este bloco óptico deve permitir uma fácil substituição, fixada apenas com parafusos em aço inox. Driver IP66 com rendimento superior a 90%, distorção harmônica inferior a 20%, fator de potência igual ou superior a 0,90. Todas as ligações entre driver e bloco óptico devem ser efetuadas com conector com selagem térmica. Garantia de todos os componentes de 5 anos com um tempo de vida útil estimado de 60000h de utilização. A luminária deve possuir protetor de surto no mínimo de 10Kv. A base de sustentação da luminária deve permitir a fixação da luminária e ponta superior de poste, através de parafusos em aço inox, em postes padronizados de iluminação pública de 48mm e 60mm. Devem ser apresentados os relatórios de ensaios, realizados em laboratório acreditado pelo INMETRO, conforme ensaios requeridos pela portaria nº20/2017 do INMETRO, que comprovem as caraterísticas especificadas. São esses ensaios os seguintes: A.1. Marcação e instruções A.2. Condições específicas A.3. Grau de proteção A.4. Condições de Operação A.5. Características Elétricas A.6. Interferência eletromagnética e radiofrequência A.7. Corrente de fuga A.8. Proteção contra-choque elétrico A.9. Características mecânicas A.10. Dispositivos de Proteção Contra Surtos de Tensão (DPS) B.1. Características Fotométricas B.2. Classificação das distribuições de intensidade luminosa B.3. Eficiência Energética para luminárias com tecnologia LED B.4. Índice de Reprodução de Cor - IRC B.5. Temperatura de Cor Correlata - TCC B.6.1. Controle de distribuição luminosa</t>
  </si>
  <si>
    <t>5.49</t>
  </si>
  <si>
    <t>Disjuntor DR bipolar 16A, 220V, 30mA + trilho DIN, fixados no interior de poste metálico através da janela de inspeção com rebite inox</t>
  </si>
  <si>
    <t>5.50</t>
  </si>
  <si>
    <t>Conector tipo H ou cunha para cabos de cobre 6 x 6mm2</t>
  </si>
  <si>
    <t>5.51</t>
  </si>
  <si>
    <t>Conector tipo H ou cunha para cabos de cobre 6 x 2,5mm2</t>
  </si>
  <si>
    <t>5.52</t>
  </si>
  <si>
    <t>Materiais de fixação, fitas isolante e auto-fusão, conectores, etc</t>
  </si>
  <si>
    <t>6</t>
  </si>
  <si>
    <t xml:space="preserve">PAVIMENTAÇÃO VIÁRIA </t>
  </si>
  <si>
    <t>Meio-fio guia e sarjeta rebaixado, conjugados em concreto, 45 cm base (15 cm base da guia + 30 cm base da sarjeta) x 12 cm de altura</t>
  </si>
  <si>
    <t>Meio-fio guia dimensões 100X15X13X30 cm (comprimento x base inferior x base superior x altura)</t>
  </si>
  <si>
    <t>Execução e compactação de base ou sub base em pedra rachão, incluindo fornecimento, carga, manobra e transporte. DMT23,8KM.</t>
  </si>
  <si>
    <t>Execução e compactação de base ou sub base de brita graduada, incluindo fornecimento, carga, manobra e transporte. DMT 23,8KM.</t>
  </si>
  <si>
    <t>TABELA ANP/SUL</t>
  </si>
  <si>
    <t>t</t>
  </si>
  <si>
    <t xml:space="preserve">SINAPI </t>
  </si>
  <si>
    <t>Execução de pavimento com aplicação de concreto asfáltico, camada de rolamento (massa fina), esp. 4cm. Exclusive carga e transporte.</t>
  </si>
  <si>
    <t>Execução de pavimento com aplicação de concreto asfáltico, camada de Binder, esp. 6cm. Exclusive carga e transporte.</t>
  </si>
  <si>
    <t>7</t>
  </si>
  <si>
    <t>PAVIMENTAÇÃO DOS PASSEIOS</t>
  </si>
  <si>
    <t>Placa de Concreto Piso Tátil 40x40x2,5cm assentado farofa de cimento.Fornecimento e assentamento</t>
  </si>
  <si>
    <t xml:space="preserve">Passeio em concreto cor natural  25 Mpa, incluso: Escavação, execução e compactação de subleito (base de brita graduada 15cm), concreto 25MPa,  tela eletrosoldada, juntas de dilatação, barras de transferência (20m), mão de obra e transportes. </t>
  </si>
  <si>
    <t xml:space="preserve">Execução de ciclovia em concreto 25 Mpa, incluso: Escavação, execução e compactação de subleito, concreto 25MPa,  tela eletrosoldada, juntas de dilatação, barras de transferência (30m), mão de obra e transportes. </t>
  </si>
  <si>
    <t>8</t>
  </si>
  <si>
    <t>SINALIZAÇÃO VIÁRIA (OBRA PRONTA)</t>
  </si>
  <si>
    <t>8.1</t>
  </si>
  <si>
    <t>VERTICAL REGULAMENTAR (PLACA)</t>
  </si>
  <si>
    <t>8.1.1</t>
  </si>
  <si>
    <t>Placa em aço nº 16 galvanizado com película retrorrefletiva tipo circular 50cm, com informação complementar conforme projeto de sinalização.</t>
  </si>
  <si>
    <t>8.1.2</t>
  </si>
  <si>
    <t>Placa em aço nº 16 galvanizado com película retrorrefletiva tipo retangular medindo 50x80cm, com informação complementar conforme projeto de sinalização</t>
  </si>
  <si>
    <t>8.1.3</t>
  </si>
  <si>
    <t>Placa em aço nº 16 galvanizado com película retrorrefletiva tipo A (losângo) medindo 50cm de lado,  com informação complementar conforme projeto de sinalização</t>
  </si>
  <si>
    <t>8.1.4</t>
  </si>
  <si>
    <t>Placa em aço nº 16 galvanizado com película retrorrefletiva tipo octógono regular  medindo 50cm de lado,  com informação complementar conforme projeto de sinalização</t>
  </si>
  <si>
    <t>8.1.5</t>
  </si>
  <si>
    <t>11561/ORSE</t>
  </si>
  <si>
    <t>Semipórtico para sinalização rodoviária, com uma coluna de 5,34m de altura útil, engastada 1,5m: um braço com até 4,5m de projeção p/ placa de até 4,5m², galv a fogo int.e externamente,conf.NBR6323,7399,7400 da ABNT- CONIPOST ou similar- mod.Band-B-2 - Placa Indicativa de Destino tamanho 2,0x1,0m</t>
  </si>
  <si>
    <t>8.1.6</t>
  </si>
  <si>
    <t>Suporte metálico galvanizado para placa de advertência ou regulamentação com bloco de fundação-fornecimento e implantação</t>
  </si>
  <si>
    <t>8.2</t>
  </si>
  <si>
    <t>SINALIZAÇÃO HORIZONTAL</t>
  </si>
  <si>
    <t>8.2.1</t>
  </si>
  <si>
    <t>Pintura de setas, zebrados, dísticos, faixas de pedestre, faixas de retenção, etc... Em pintura  termoplástica por extrusão - espessura de 3,0 mm</t>
  </si>
  <si>
    <t>8.2.2</t>
  </si>
  <si>
    <t>Pintura de faixa na cor branca, tipo termoplástica por aspersão - espessura de 1,5 mm</t>
  </si>
  <si>
    <t>8.2.3</t>
  </si>
  <si>
    <t>Pintura de faixa na cor amarela, tipo termoplástica por aspersão - espessura de 1,5 mm</t>
  </si>
  <si>
    <t>8.2.4</t>
  </si>
  <si>
    <t>Pintura de faixa na cor vermelha, tipo termoplástica por aspersão - espessura de 1,5 mm</t>
  </si>
  <si>
    <t>8.2.5</t>
  </si>
  <si>
    <t>Tacha refletiva monodirecional. Fornecimento e colocação</t>
  </si>
  <si>
    <t>23,79</t>
  </si>
  <si>
    <t>8.2.6</t>
  </si>
  <si>
    <t>Tachão refletivo bidirecional. Fornecimento e colocação.</t>
  </si>
  <si>
    <t>66,77</t>
  </si>
  <si>
    <t>9</t>
  </si>
  <si>
    <t>PAISAGISMO</t>
  </si>
  <si>
    <t>PLANTIO DE GRAMA ESMERALDA OU SÃO CARLOS EM ROLO OU PLACA, INCLUSIVE TERRA VEGETAL A GRANEL, CAMADA DE 5,00 CM</t>
  </si>
  <si>
    <t>10</t>
  </si>
  <si>
    <t xml:space="preserve">MOBILIÁRIO URBANO </t>
  </si>
  <si>
    <t>MERCADO13</t>
  </si>
  <si>
    <t>LIXEIRA EM ESTRUTURA METÁLICA DE ALTA RESISTÊNCIA À CORROSÃO (LIGA DE ALUMÍNIO OU PROTEÇÃO DE AÇO COM JATEAMENTO E ZINCAGEM) E ACABAMENTO DE MADEIRA DE LEI CERTIFICADA, COM TAMPO ARTICULADO E ABERTURA PARA CIMA DIMENSÕES MÍNIMAS 31X31X92CM</t>
  </si>
  <si>
    <t>BICICLETÁRIO EM TUBO DE AÇO GALVANIZADO DN 2.1/2” (65CM) COM PINTURA GRAFITE E FUNDAÇÃO</t>
  </si>
  <si>
    <t>MERCADO14</t>
  </si>
  <si>
    <t>ABRIGO DE ÔNIBUS COM ESTRUTURA DE AÇO GALVANIZADO COM TELHADO PLANO TERMOACÚSTICO, TRASEIRAS COM VIDRO TEMPERADO E BANCO COM MADEIRA MACIÇA DIM 4180x170x260CM - FRETE E INSTALAÇÃO</t>
  </si>
  <si>
    <t>11</t>
  </si>
  <si>
    <t>SERVIÇOS FINAIS</t>
  </si>
  <si>
    <t>Base de concreto armado para mastro bandeira - dimensões do bloco 80x80x250cm, inclusive escavação</t>
  </si>
  <si>
    <t>Mastro para bandeira em aço galvanizado a fogo - altura livre 25 metros - peso mínimo 850 kg</t>
  </si>
  <si>
    <t>100727 e 100729</t>
  </si>
  <si>
    <t>Pintura eletrostátia a pó do mastro da bandeira (fundo + acabamento)</t>
  </si>
  <si>
    <t xml:space="preserve">Transporte e Instalaçao do mastro da bandeira com guindaste </t>
  </si>
  <si>
    <t>Bandeira do Brasil (Oficial) - dimensões de 5,80 x 4,00 m - impressa sobre dois tecidos Nylon 100% (frente e verso), reforçada com treliça 3 cm - bainha dupla</t>
  </si>
  <si>
    <t>Concreto armado para sapatas, baldrame, pilares e cinta de muro de alvenaria</t>
  </si>
  <si>
    <t>Chapisco para muro/parede de alvenaria</t>
  </si>
  <si>
    <t>Reboco (massa única) traço 1:2:8 (cimento, cal e areia fina)</t>
  </si>
  <si>
    <t>Pintura fundo selador para alvenaria</t>
  </si>
  <si>
    <t>Tinta látex acrílica 02 demãos para alvenaria</t>
  </si>
  <si>
    <t>Projeto "As Built" de todos os serviços executados</t>
  </si>
  <si>
    <t>ITEM</t>
  </si>
  <si>
    <t>2.4</t>
  </si>
  <si>
    <t>7.1</t>
  </si>
  <si>
    <t>7.2</t>
  </si>
  <si>
    <t>7.3</t>
  </si>
  <si>
    <t>Nova Ligação Rua Silva/Av. Cel. Marcos Konder  "Rua do Porto"</t>
  </si>
  <si>
    <t>CRONOGRA FÍSICO FINANCEIRO</t>
  </si>
  <si>
    <t>Serviço / Descrição</t>
  </si>
  <si>
    <t>Serviço (R$)</t>
  </si>
  <si>
    <t>Mês 1</t>
  </si>
  <si>
    <t>Mês 2</t>
  </si>
  <si>
    <t>Mês 3</t>
  </si>
  <si>
    <t>Mês 4</t>
  </si>
  <si>
    <t>Mês 5</t>
  </si>
  <si>
    <t>Mês 6</t>
  </si>
  <si>
    <t>Mês 7</t>
  </si>
  <si>
    <t>Mês 8</t>
  </si>
  <si>
    <t>Mês 9</t>
  </si>
  <si>
    <t>Mês 10</t>
  </si>
  <si>
    <t>Mês 11</t>
  </si>
  <si>
    <t>Mês 12</t>
  </si>
  <si>
    <t>Mês 13</t>
  </si>
  <si>
    <t>Mês 14</t>
  </si>
  <si>
    <t>Mês 15</t>
  </si>
  <si>
    <t>Mês 16</t>
  </si>
  <si>
    <t>Mês 17</t>
  </si>
  <si>
    <t>Mês 18</t>
  </si>
  <si>
    <t xml:space="preserve">Total Parcial </t>
  </si>
  <si>
    <t>Total (R$)</t>
  </si>
  <si>
    <t>Porcentagem por mês</t>
  </si>
  <si>
    <t>Total Acumulado (R$)</t>
  </si>
  <si>
    <t>Porcentagem acumulada</t>
  </si>
  <si>
    <t>Itajaí, 26 de novembro de 2021</t>
  </si>
  <si>
    <t>4.13</t>
  </si>
  <si>
    <t>6.2</t>
  </si>
  <si>
    <t>6.3</t>
  </si>
  <si>
    <t>6.6</t>
  </si>
  <si>
    <t>6.4</t>
  </si>
  <si>
    <t>6.5</t>
  </si>
  <si>
    <t>6.7</t>
  </si>
  <si>
    <t>6.8</t>
  </si>
  <si>
    <t>6.9</t>
  </si>
  <si>
    <t>6.10</t>
  </si>
  <si>
    <t>6.11</t>
  </si>
  <si>
    <t>Custo Tot.Unit.</t>
  </si>
  <si>
    <t>LOCACAO DE DOIS CONTAINERS 2,30 X 6,00 M, ALT. 2,50 M. ESCRITORIO+SANITÁRIO E REFEITÓRIO+DEPOSITO</t>
  </si>
  <si>
    <t>LOCACAO DE CONTAINER 2,30 X 6,00 M, ALT. 2,50 M, COM 1 SANITARIO, PARA ESCRITORIO, COMPLETO, SEM DIVISORIAS INTERNAS</t>
  </si>
  <si>
    <t>LOCACAO DE CONTAINER 2,30 X 6,00 M, ALT. 2,50 M, PARA ESCRITORIO, SEM DIVISORIAS INTERNAS E SEM SANITARIO</t>
  </si>
  <si>
    <t>Retirada de pavimento existente, com máquina escavadeira hidráulica. Incluso carga, manobra e transporte.</t>
  </si>
  <si>
    <t xml:space="preserve">EQUIPE DE TOPOGRAFIA </t>
  </si>
  <si>
    <t>[R$/mês]</t>
  </si>
  <si>
    <t>Sinapização Ippuj C05.05.05.45.010 + veículo</t>
  </si>
  <si>
    <t>Ippuj</t>
  </si>
  <si>
    <t>EQUIPAMENTO DE TOPOGRAFIA</t>
  </si>
  <si>
    <t>CERQUITE TIPO FIXO</t>
  </si>
  <si>
    <t>[R$/m)</t>
  </si>
  <si>
    <t>Tela plástica tecida listrada branca e laranja, tipo guarda corpo em polietileno, rolo medindo 1,20x50m</t>
  </si>
  <si>
    <t>Mourão roliço de madeira tratada com diâmetro de 8 a 11cm, para cerca.</t>
  </si>
  <si>
    <t>Cerquite fixados em moldura de madeira (caibros e sarrafos) e em blocos de concreto de 30x30x15cm</t>
  </si>
  <si>
    <t>1 bloco de concreto a cada 3 metros para fixação de cerquite em Aço CA-50 Ø 3/8 ou 8mm 1,50 metros</t>
  </si>
  <si>
    <t>SARRAFO *2,5 X 5* CM EM PINUS, MISTA OU EQUIVALENTE DA REGIAO - BRUTA</t>
  </si>
  <si>
    <t>FITA ACO INOX PARA CINTAR POSTE, L = 19 MM, E = 0,5 MM (ROLO DE 30M)</t>
  </si>
  <si>
    <t>ENGENHEIRO SANITARISTA OU AMBIENTAL, COM ENCARGOS COMPLEMENTARES (Eng. Ambiental)</t>
  </si>
  <si>
    <t>TÉCNICO DE SEGURANÇA DO TRABALHO, COM ENCARGOS COMPLEMENTARES</t>
  </si>
  <si>
    <t>CP-DROP-0028/A</t>
  </si>
  <si>
    <t>EXECUÇÃO E COMPACTAÇÃO DE BASE E OU SUB BASE EM BRITA GRADUADA. Incluso carga, manobra e transporte. DMT 22,8Km</t>
  </si>
  <si>
    <t>CP-DROP-0028/B</t>
  </si>
  <si>
    <t>EXECUÇÃO E COMPACTAÇÃO DE BASE E OU SUB BASE EM PEDRA RACHÃO. Incluso carga, manobra e transporte. DMT 22,8Km</t>
  </si>
  <si>
    <t>roberto</t>
  </si>
  <si>
    <t>Produvidade horária</t>
  </si>
  <si>
    <t>CP-MAR-0035</t>
  </si>
  <si>
    <t>Forn. e Assentamento de Tubo de Concreto de Drenagem Ø400mm CA2, em berço de areia, Incluso escavação.</t>
  </si>
  <si>
    <t>comp ok</t>
  </si>
  <si>
    <t>CARGA, MANOBRA E DESCARGA DE SOLOS E MATERIAIS GRANULARES EM CAMINHÃO BASCULANTE 14 M³ - CARGA COM ESCAVADEIRA HIDRÁULICA (CAÇAMBA DE 1,20 M³ / 155 HP) E DESCARGA LIVRE (UNIDADE: M3). -  BGS</t>
  </si>
  <si>
    <t>Forn. e Assentamento de Tubo de Concreto de Drenagem Ø600mm CA2, em berço de areia, Incluso escavação.</t>
  </si>
  <si>
    <t>CP-MAR-0036</t>
  </si>
  <si>
    <t>Fornecimento e execução de reaterro com areia (laterais do tubo Ø400mm). Incluso Transporte, adensamento com compactador de solos a percurssão e umidificação</t>
  </si>
  <si>
    <t>???</t>
  </si>
  <si>
    <t xml:space="preserve">Passeio em concreto cor natural  25 Mpa, tipo vassourado, incluso: Escavação, execução e compactação de subleito, concreto 25MPa,  tela eletrosoldada, juntas de dilatação, barras de transferências (30m), mão de obra e transportes. </t>
  </si>
  <si>
    <t>TRANSPORTE COM CAMINHÃO BASCULANTE DE 14 M³, EM VIA URBANA PAVIMENTADA, DMT ATÉ 30 KM (UNIDADE: M3XKM). AF_07/2020 Transporte do material escavado para bota fora licenciado - Dist. 10Km</t>
  </si>
  <si>
    <t>EXECUÇÃO E COMPACTAÇÃO DE BASE E OU SUB BASE PARA PAVIMENTAÇÃO DE BRITA GRADUADA SIMPLES - EXCLUSIVE TRANSPORTE. AF_11/2019</t>
  </si>
  <si>
    <t xml:space="preserve">TRANSPORTE COM CAMINHÃO BASCULANTE DE 14 M³, EM VIA URBANA PAVIMENTADA, DMT ATÉ 30 KM (UNIDADE: M3XKM). AF_07/2020 </t>
  </si>
  <si>
    <t>C35.12.05.05.011</t>
  </si>
  <si>
    <t>PAVER ESP: 4cm, APOIO TELA ELETROSOLDADA.</t>
  </si>
  <si>
    <t>Graxa para barra de transferência</t>
  </si>
  <si>
    <t>CORTADORA DE PISO COM MOTOR 4 TEMPOS A GASOLINA, POTÊNCIA DE 13 HP, COM DISCO DE CORTE DIAMANTADO SEGMENTADO PARA CONCRETO, DIÂMETRO DE 350 MM, FURO DE 1" (14 X 1") - CHP DIURNO.</t>
  </si>
  <si>
    <t xml:space="preserve">Ciclovia em concreto cor natural  25 Mpa, tipo vassourado, incluso: Escavação, execução e compactação de subleito, concreto 25MPa,  tela eletrosoldada, juntas de dilatação, barras de transferências (30m), mão de obra e transportes. </t>
  </si>
  <si>
    <t>Fornecimento e execução de BSCC 2,00x1,5m. Incluso escavação, base com rachão, lastro de concreto magro e reaterro com areia  GALERIA SIMPLES</t>
  </si>
  <si>
    <t>ESCAVAÇÃO MECANIZADA DE VALA COM PROF. ATÉ 1,5 M (MÉDIA ENTRE MONTANTE E JUSANTE/UMA COMPOSIÇÃO POR TRECHO), COM ESCAVADEIRA HIDRÁULICA (0,8 M3/111 HP), LARG. DE 1,5 M A 2,5 M, EM SOLO MOLE, EM LOCAIS COM ALTO NÍVEL DE INTERFERÊNCIA. AF_02/2021</t>
  </si>
  <si>
    <t>CARGA, MANOBRA E DESCARGA DE SOLOS E MATERIAIS GRANULARES EM CAMINHÃO BASCULANTE 14 M³ -AF_07/2020</t>
  </si>
  <si>
    <t>Execução e compactação de base ou sub base em pedra rachão, incluindo fornecimento, carga , manobra e transporte. DMT23,8KM.</t>
  </si>
  <si>
    <t>Concreto usinado convencional (não bombeavel) classe resist. C10, COM BRITA 1 E 2, SLUMP = 80 MM +/- 10 MM (NBR 8953)</t>
  </si>
  <si>
    <t>CONCRETO USINADO BOMBEAVEL, CLASSE DE RESISTENCIA C25, COM BRITA 0 E 1, SLUMP = 100 +/- 20 MM, EXCLUI SERVICO DE BOMBEAMENTO (NBR 8953)</t>
  </si>
  <si>
    <t>102727</t>
  </si>
  <si>
    <t>Fabricação, montagem e desmontagem de fôrma para boca de bueiro, em chapa de madeira compensada resinada, E = 17 MM, 4 UTILIZAÇÕES. AF_07/2021</t>
  </si>
  <si>
    <t>insumo</t>
  </si>
  <si>
    <t>E9686</t>
  </si>
  <si>
    <t>Caminhão carroceria com guindauto com capacidade de 20 t.m - 136 kW (TRANSPORTE/DESCARGA)</t>
  </si>
  <si>
    <t>ESCAVADEIRA HIDRÁULICA SOBRE ESTEIRAS, CAÇAMBA 0,80 M3, PESO OPERACIONAL 17 T, POTENCIA BRUTA 111 HP - CHP DIURNO. AF_06/2014 (ASSENTAMENTO)</t>
  </si>
  <si>
    <t>ARGAMASSA TRAÇO 1:4 (EM VOLUME DE CIMENTO E AREIA GROSSA ÚMIDA) PARA CHAPISCO CONVENCIONAL, PREPARO MECÂNICO COM BETONEIRA 400 L. (FUNDO DE GALERIA).</t>
  </si>
  <si>
    <t>Fornecimento e execução de reaterro com areia (laterais laterais da galeria). Incluso Transporte, manobra de descarga)</t>
  </si>
  <si>
    <t>Fornecimento e execução de BSCC 2,00x1,5m. Incluso escavação, base com rachão, lastro de concreto magro e reaterro com areia  GALERIA DUPLA</t>
  </si>
  <si>
    <t>TRANSPORTE COM CAMINHÃO BASCULANTE DE 14 M³, EM VIA URBANA PAVIMENTADA, DMT 12 KM (UNIDADE: M3XKM). AF_07/2020</t>
  </si>
  <si>
    <t>CAIXA DE LIGAÇÃO PARA BDCC 2,00X1,50M</t>
  </si>
  <si>
    <t>[R$/UN)</t>
  </si>
  <si>
    <t>DISPOSITIVO INTERNO DE QUEDA (CHAMINÉ)  "UNIDADE"</t>
  </si>
  <si>
    <t>BLOCO DE ALVENARIA ESTRUTURAL MEDINDO 19X19X39CM, FBK 16 MPa</t>
  </si>
  <si>
    <t>CONCRETO USINADO BOMBEAVEL, CLASSE DE RESISTENCIA C25, COM BRITA 0 E 1, SLUMP = 190 +/- 20 MM, EXCLUI SERVICO DE BOMBEAMENTO (NBR 8953) (Tampa e interior dos blocos)</t>
  </si>
  <si>
    <t>Armação em aço CA-50 - fornecimento, preparo e colocação. (Tampa e reforço da galeria).</t>
  </si>
  <si>
    <t>Carga, manobra e descarga de entulho em caminhão basc. 14m³ - C</t>
  </si>
  <si>
    <t>GUIA (MEIO-FIO) E SARJETA CONJUGADOS DE CONCRETO PREMOLDADOS, 45 CM BASE (15 CM BASE DA GUIA + 30 CM BASE DA SARJETA) X 22 CM ALTURA</t>
  </si>
  <si>
    <t>CONCRETAGEM DE VIGAS E LAJES, FCK=20 MPA, PARA QUALQUER TIPO DE LAJE COM BALDES EM EDIFICAÇÃO TÉRREA, COM ÁREA MÉDIA DE LAJES MENOR OU IGUAL A 20 M² - LANÇAMENTO, ADENSAMENTO E ACABAMENTO. AF_12/2015</t>
  </si>
  <si>
    <t>03644/ORSE</t>
  </si>
  <si>
    <t>ACABAMENTO DE SUPERFÍCIE DE PISO DE CONCRETO COM DESEMPOLAMENTO MANUAL</t>
  </si>
  <si>
    <t>FABRICAÇÃO, MONTAGEM E DESMONTAGEM DE FÔRMA PARA VIGA BALDRAME, EM MADEIRA SERRADA, E=25 MM, 1 UTILIZAÇÃO. AF_06/2017</t>
  </si>
  <si>
    <t>GUIA (MEIO-FIO) E SARJETA REBAIXADOS, CONJUGADOS EM CONCRETO PREMOLDADOS, 45 CM BASE (15 CM BASE DA GUIA + 30 CM BASE DA SARJETA) X 22 CM ALTURA</t>
  </si>
  <si>
    <t>COMPILAÇÃO COTAÇÕES ARVORES</t>
  </si>
  <si>
    <t>PLANTIO DE ARVORE PAU FERRO COM PORTE MÍNIMO DE 2,5M DE ALTURA E DAP MÍNIMO 3,0 CM</t>
  </si>
  <si>
    <t>ESPÉCIE/PORTE</t>
  </si>
  <si>
    <t>RONY ÁRVORES</t>
  </si>
  <si>
    <t>TREES</t>
  </si>
  <si>
    <t>FÁBRICA DE ÁRVORES</t>
  </si>
  <si>
    <t>Valores adotaos</t>
  </si>
  <si>
    <t>Adaptação SINAPI CÓDIGOS 98520+98511</t>
  </si>
  <si>
    <t>PAU FERRO 2 m DAP 3cm</t>
  </si>
  <si>
    <t>PAU FERRO 2,5m DAP 3 cm</t>
  </si>
  <si>
    <t>PAU FERRO 3m DAP 3,5 cm</t>
  </si>
  <si>
    <t>MERCADO LIVRE</t>
  </si>
  <si>
    <t>Vide comentário</t>
  </si>
  <si>
    <t>CALCARIO DOLOMITICO 100% PRNT</t>
  </si>
  <si>
    <t>PAU FERRO 3,5m DAP 5 cm</t>
  </si>
  <si>
    <t>Fertilizante Adubo NPK 04 14 08</t>
  </si>
  <si>
    <t>PAU FERRO 4,5m DAP 8 cm</t>
  </si>
  <si>
    <t>MUDA ÁRVORE ESPÉCIE PAU FERRO H MINIMO = 2,50 M E DAP MÍNIMO 3,0 CM</t>
  </si>
  <si>
    <t>COMPOSIÇAO</t>
  </si>
  <si>
    <t>TRANSPORTE EM VIA PAVIMENTADA (CUSTO CAMINHÃO POR KM)</t>
  </si>
  <si>
    <t>KM</t>
  </si>
  <si>
    <t>PAU FERRO 5m DAP 7cm</t>
  </si>
  <si>
    <t>PAU FERRO 6m DAP 10cm</t>
  </si>
  <si>
    <t>IPÊ ROXO 2 m DAP 3cm</t>
  </si>
  <si>
    <t>IPÊ ROXO 2,4m DAP 2 cm</t>
  </si>
  <si>
    <t>IPÊ ROXO 3m DAP 3,5 cm</t>
  </si>
  <si>
    <t>PLANTIO DE ARVORE PAU FERRO COM PORTE MÍNIMO DE 4,50M DE ALTURA E DAP MÍNIMO 8 CM</t>
  </si>
  <si>
    <t>IPÊ ROXO 4,5m DAP 6 cm</t>
  </si>
  <si>
    <t>IPÊ ROXO 5m DAP 7cm</t>
  </si>
  <si>
    <t>IPÊ ROXO 7m DAP 10cm</t>
  </si>
  <si>
    <t>SIBIPIRUNA 2m DAP 2 cm</t>
  </si>
  <si>
    <t>SIBIPIRUNA 3m DAP 3,5 cm</t>
  </si>
  <si>
    <t>MUDA ÁRVORE ESPÉCIE PAU FERRO H MINIMO = 4,50 M E DAP MÍNIMO 8,0 CM</t>
  </si>
  <si>
    <t>SIBIPIRUNA 3,5m DAP 5 cm</t>
  </si>
  <si>
    <t>SIBIPIRUNA 4m DAP 7cm</t>
  </si>
  <si>
    <t>SIBIPIRUNA 5m DAP 7cm</t>
  </si>
  <si>
    <t>PLANTIO DE ARVORE IPÊ ROXO COM PORTE MÍNIMO DE 2,4M DE ALTURA E DAP MÍNIMO 2,0 CM</t>
  </si>
  <si>
    <t>MUDA ÁRVORE ESPÉCIE IPÊ ROXO H MINIMO = 2,40 M E DAP MÍNIMO 2,0 CM</t>
  </si>
  <si>
    <t>PLANTIO DE ARVORE IPÊ ROXO COM PORTE MÍNIMO DE 4,50M DE ALTURA E DAP MÍNIMO 6 CM</t>
  </si>
  <si>
    <t>MUDA ÁRVORE ESPÉCIE PAU FERRO H MINIMO = 4,50 M E DAP MÍNIMO 6,0 CM</t>
  </si>
  <si>
    <t>PLANTIO DE ARVORE SIBIPIRUNA COM PORTE MÍNIMO DE 2,0M DE ALTURA E DAP MÍNIMO 2,0 CM</t>
  </si>
  <si>
    <t>MUDA ÁRVORE ESPÉCIE SIBIPIRUNA H MINIMO = 2,0 M E DAP MÍNIMO 2,0 CM</t>
  </si>
  <si>
    <t>PLANTIO DE ARVORE SIBIPIRUNA COM PORTE MÍNIMO DE 4,0M DE ALTURA E DAP MÍNIMO 7 CM</t>
  </si>
  <si>
    <t>MUDA ÁRVORE ESPÉCIE PAU FERRO H MINIMO = 4,0 M E DAP MÍNIMO 7,0 CM</t>
  </si>
  <si>
    <t>Fornecimento e execução de reaterro com areia tubulação Ø400mm e Ø600mm. Incluso Transporte, adensamento e umidificação</t>
  </si>
  <si>
    <t>TRANSPORTE COM CAMINHÃO BASCULANTE DE 14 M³, EM VIA URBANA PAVIMENTADA, DMT ATÉ 30 KM (UNIDADE: M3XKM). AF_07/2020 Rachão</t>
  </si>
  <si>
    <t xml:space="preserve">Pedra de mão ou pedra rachão </t>
  </si>
  <si>
    <t xml:space="preserve">95876
</t>
  </si>
  <si>
    <t>Retro escavadeira sobre rodas com carregadeira, tração 4x4</t>
  </si>
  <si>
    <t>Retro escavadeira sobre rodas com carregadeira, tração 4x5</t>
  </si>
  <si>
    <t>Retirada de meiofio, carga e transporte para bota-fora DMT 12Km.</t>
  </si>
  <si>
    <t>Transporte com caminhão basculante de 14m³, DMT 23,8Km em via urbana.</t>
  </si>
  <si>
    <t>Transporte com caminhão basculante cap. 14m³, em via urbana pavimentada, para bota fora licenciado. DMT 12KM.</t>
  </si>
  <si>
    <t>Alvenaria de tijolos cermamicos furados largura 11,5 cm</t>
  </si>
  <si>
    <t>Execução da imprimação com CM-30</t>
  </si>
  <si>
    <t>Pintura de ligação com emulsão asfáltica RR-2C</t>
  </si>
  <si>
    <t>AQUISIÇÃO DE MATERIAL COM FRETE -Asfalto Diluído CM-30 p/imprimação com ICMS e BDI 11,1% cfme DNIT</t>
  </si>
  <si>
    <t>Meio-fio guia e sarjeta conjugados em concreto, 45 cm base x 22 cm de altura</t>
  </si>
  <si>
    <t>Mão de obra pedreiro</t>
  </si>
  <si>
    <t>Mão de obra servente</t>
  </si>
  <si>
    <t>CORRE- ÇÃO</t>
  </si>
  <si>
    <t>Itajaí, 03 de dezembro de 2021.</t>
  </si>
  <si>
    <t>Eng. Marcelo Schlickmann Souza</t>
  </si>
  <si>
    <t>CREA/SC 034554-0</t>
  </si>
  <si>
    <t>Referência Orçamentária: Sinapi fev/2021, Sicro Jan/2021,  IPPUJ dez/2015, Deinfra jan/2018 (valores atualizados database abril/2021)</t>
  </si>
  <si>
    <t>Data-base Quantitativo: Estimantivo (Levantamentos, Projeto básico estrutural e Cálculos)</t>
  </si>
  <si>
    <t>Engº. Joelcir Zatta</t>
  </si>
  <si>
    <t>TAXA (%)</t>
  </si>
  <si>
    <t>Variável</t>
  </si>
  <si>
    <t>AC</t>
  </si>
  <si>
    <t xml:space="preserve">DESPESAS FINANCEIRAS </t>
  </si>
  <si>
    <t>DF</t>
  </si>
  <si>
    <t>SEGURO, RISCOS, GARANTIA</t>
  </si>
  <si>
    <t>SEGUROS + GARANTIA</t>
  </si>
  <si>
    <t>S+G</t>
  </si>
  <si>
    <t>RISCOS</t>
  </si>
  <si>
    <t>R</t>
  </si>
  <si>
    <t>IMPOSTOS</t>
  </si>
  <si>
    <t>I</t>
  </si>
  <si>
    <t xml:space="preserve">ISS </t>
  </si>
  <si>
    <t>ADOTADO</t>
  </si>
  <si>
    <t>FUNDAMENTAÇÃO LEGAL: ACÓRDÃO Nº 2622/13 - TCU - Plenário</t>
  </si>
  <si>
    <t>______________________________</t>
  </si>
  <si>
    <t xml:space="preserve"> Engº Joelcir Zatta</t>
  </si>
  <si>
    <t>CREA/SC 098011-0</t>
  </si>
  <si>
    <t>Secretaria Municipal de Des. Urbano e Habitação</t>
  </si>
  <si>
    <t>PLANILHA DE COMPOSIÇÃO DO BDI (MODELO)</t>
  </si>
  <si>
    <t>Itajai, 03 de dezembro de 2021.</t>
  </si>
  <si>
    <t>OBJETO: “Ligação da Av. Cel. Marcos Konder e Av. Irineu Bornhausen - (Rua do Porto)”.</t>
  </si>
  <si>
    <t>CREA/SC 98.011-0</t>
  </si>
  <si>
    <t>Valor por extenso: Vinte e três milhões e setecentos e dez mil e trezentos e noventa e nove reais e vinte e um centavos.</t>
  </si>
  <si>
    <t>IDENTIFICAÇÃO DA EMPRESA LICITANTE</t>
  </si>
  <si>
    <t>PLANILHA DE PREÇOS</t>
  </si>
  <si>
    <t>OBRA: Ligação da Av. Cel. Marcos Konder e Av. Irineu Bornhausen - (Rua do Porto)</t>
  </si>
  <si>
    <t>Valor por Extenso: xxxxxxxxxxxxxxxxxxxxxxxxxxxxx</t>
  </si>
  <si>
    <t>a) Local e Data</t>
  </si>
  <si>
    <t>Nome do Responsável</t>
  </si>
  <si>
    <t>Cargo do Responsável</t>
  </si>
  <si>
    <t xml:space="preserve">b) BDI praticado:  </t>
  </si>
  <si>
    <t>____________________</t>
  </si>
  <si>
    <t>BDI Obra:</t>
  </si>
  <si>
    <t>BDI Diferenciado:</t>
  </si>
</sst>
</file>

<file path=xl/styles.xml><?xml version="1.0" encoding="utf-8"?>
<styleSheet xmlns="http://schemas.openxmlformats.org/spreadsheetml/2006/main">
  <numFmts count="12">
    <numFmt numFmtId="43" formatCode="_-* #,##0.00_-;\-* #,##0.00_-;_-* &quot;-&quot;??_-;_-@_-"/>
    <numFmt numFmtId="164" formatCode="0.00000"/>
    <numFmt numFmtId="165" formatCode="&quot;R$&quot;\ #,##0.00"/>
    <numFmt numFmtId="166" formatCode="0.0000"/>
    <numFmt numFmtId="167" formatCode="#.###&quot;m&quot;"/>
    <numFmt numFmtId="168" formatCode="#.##&quot;m&quot;"/>
    <numFmt numFmtId="169" formatCode="0.0000000"/>
    <numFmt numFmtId="170" formatCode="0.000"/>
    <numFmt numFmtId="171" formatCode="#,##0.0000"/>
    <numFmt numFmtId="172" formatCode="d\.m"/>
    <numFmt numFmtId="173" formatCode="[$R$ -416]#,##0.00"/>
    <numFmt numFmtId="174" formatCode="_([$R$ -416]* #,##0.00_);_([$R$ -416]* \(#,##0.00\);_([$R$ -416]* &quot;-&quot;??_);_(@_)"/>
  </numFmts>
  <fonts count="44">
    <font>
      <sz val="11"/>
      <color theme="1"/>
      <name val="Arial"/>
    </font>
    <font>
      <sz val="11"/>
      <color theme="1"/>
      <name val="Calibri"/>
      <family val="2"/>
      <scheme val="minor"/>
    </font>
    <font>
      <sz val="11"/>
      <color theme="1"/>
      <name val="Calibri"/>
      <family val="2"/>
    </font>
    <font>
      <b/>
      <sz val="11"/>
      <color theme="1"/>
      <name val="Calibri"/>
      <family val="2"/>
    </font>
    <font>
      <sz val="11"/>
      <name val="Arial"/>
      <family val="2"/>
    </font>
    <font>
      <sz val="10"/>
      <color theme="1"/>
      <name val="Courier New"/>
      <family val="3"/>
    </font>
    <font>
      <sz val="10"/>
      <color theme="1"/>
      <name val="Arial"/>
      <family val="2"/>
    </font>
    <font>
      <sz val="11"/>
      <color theme="1"/>
      <name val="Times New Roman"/>
      <family val="1"/>
    </font>
    <font>
      <sz val="11"/>
      <color rgb="FFFF0000"/>
      <name val="Calibri"/>
      <family val="2"/>
    </font>
    <font>
      <sz val="10"/>
      <color theme="1"/>
      <name val="Times New Roman"/>
      <family val="1"/>
    </font>
    <font>
      <b/>
      <sz val="11"/>
      <color theme="1"/>
      <name val="Arial"/>
      <family val="2"/>
    </font>
    <font>
      <b/>
      <sz val="12"/>
      <color theme="1"/>
      <name val="Arial"/>
      <family val="2"/>
    </font>
    <font>
      <b/>
      <sz val="10"/>
      <color theme="1"/>
      <name val="Arial"/>
      <family val="2"/>
    </font>
    <font>
      <sz val="11"/>
      <color rgb="FFFF0000"/>
      <name val="Arial"/>
      <family val="2"/>
    </font>
    <font>
      <sz val="11"/>
      <color rgb="FF000000"/>
      <name val="Arial"/>
      <family val="2"/>
    </font>
    <font>
      <sz val="11"/>
      <color rgb="FF000000"/>
      <name val="Calibri"/>
      <family val="2"/>
    </font>
    <font>
      <sz val="11"/>
      <color rgb="FF000000"/>
      <name val="&quot;Times New Roman&quot;"/>
    </font>
    <font>
      <sz val="11"/>
      <color rgb="FF333333"/>
      <name val="Arial"/>
      <family val="2"/>
    </font>
    <font>
      <b/>
      <sz val="11"/>
      <color rgb="FF000000"/>
      <name val="Calibri"/>
      <family val="2"/>
    </font>
    <font>
      <sz val="8"/>
      <color rgb="FF000000"/>
      <name val="Arial"/>
      <family val="2"/>
    </font>
    <font>
      <sz val="8"/>
      <color theme="1"/>
      <name val="Arial"/>
      <family val="2"/>
    </font>
    <font>
      <b/>
      <sz val="8"/>
      <color theme="1"/>
      <name val="Arial"/>
      <family val="2"/>
    </font>
    <font>
      <b/>
      <sz val="12"/>
      <color rgb="FF000000"/>
      <name val="Arial"/>
      <family val="2"/>
    </font>
    <font>
      <b/>
      <sz val="8"/>
      <color rgb="FF000000"/>
      <name val="Arial"/>
      <family val="2"/>
    </font>
    <font>
      <sz val="11"/>
      <color rgb="FFEEECE1"/>
      <name val="Calibri"/>
      <family val="2"/>
    </font>
    <font>
      <b/>
      <sz val="10"/>
      <color rgb="FF000000"/>
      <name val="Arial"/>
      <family val="2"/>
    </font>
    <font>
      <b/>
      <sz val="10"/>
      <color theme="1"/>
      <name val="Calibri"/>
      <family val="2"/>
    </font>
    <font>
      <sz val="11"/>
      <color theme="1"/>
      <name val="Calibri"/>
      <family val="2"/>
    </font>
    <font>
      <sz val="11"/>
      <color theme="1"/>
      <name val="&quot;Courier New&quot;"/>
    </font>
    <font>
      <sz val="11"/>
      <color theme="1"/>
      <name val="Arial"/>
      <family val="2"/>
    </font>
    <font>
      <sz val="11"/>
      <color rgb="FF000000"/>
      <name val="Arial"/>
      <family val="2"/>
    </font>
    <font>
      <sz val="9"/>
      <color theme="1"/>
      <name val="Calibri"/>
      <family val="2"/>
    </font>
    <font>
      <b/>
      <sz val="11"/>
      <color theme="1"/>
      <name val="Arial"/>
      <family val="2"/>
    </font>
    <font>
      <sz val="10"/>
      <name val="Arial"/>
      <family val="2"/>
    </font>
    <font>
      <b/>
      <sz val="11"/>
      <color theme="1"/>
      <name val="Times New Roman"/>
      <family val="1"/>
    </font>
    <font>
      <sz val="11"/>
      <color indexed="8"/>
      <name val="Calibri"/>
      <family val="2"/>
    </font>
    <font>
      <b/>
      <sz val="8"/>
      <name val="Times New Roman"/>
      <family val="1"/>
    </font>
    <font>
      <sz val="8"/>
      <name val="Times New Roman"/>
      <family val="1"/>
    </font>
    <font>
      <sz val="11"/>
      <name val="Times New Roman"/>
      <family val="1"/>
    </font>
    <font>
      <sz val="11"/>
      <color theme="1"/>
      <name val="Arial"/>
    </font>
    <font>
      <sz val="16"/>
      <name val="Arial"/>
      <family val="2"/>
    </font>
    <font>
      <b/>
      <sz val="12"/>
      <name val="Arial"/>
      <family val="2"/>
    </font>
    <font>
      <sz val="12"/>
      <name val="Arial"/>
      <family val="2"/>
    </font>
    <font>
      <b/>
      <sz val="10"/>
      <name val="Arial"/>
      <family val="2"/>
    </font>
  </fonts>
  <fills count="36">
    <fill>
      <patternFill patternType="none"/>
    </fill>
    <fill>
      <patternFill patternType="gray125"/>
    </fill>
    <fill>
      <patternFill patternType="solid">
        <fgColor rgb="FFD9E2F3"/>
        <bgColor rgb="FFD9E2F3"/>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FFFFFF"/>
        <bgColor rgb="FFFFFFFF"/>
      </patternFill>
    </fill>
    <fill>
      <patternFill patternType="solid">
        <fgColor rgb="FFA8D08D"/>
        <bgColor rgb="FFA8D08D"/>
      </patternFill>
    </fill>
    <fill>
      <patternFill patternType="solid">
        <fgColor rgb="FF92D050"/>
        <bgColor rgb="FF92D050"/>
      </patternFill>
    </fill>
    <fill>
      <patternFill patternType="solid">
        <fgColor rgb="FFB7B7B7"/>
        <bgColor rgb="FFB7B7B7"/>
      </patternFill>
    </fill>
    <fill>
      <patternFill patternType="solid">
        <fgColor rgb="FFC5E0B3"/>
        <bgColor rgb="FFC5E0B3"/>
      </patternFill>
    </fill>
    <fill>
      <patternFill patternType="solid">
        <fgColor rgb="FF9CC2E5"/>
        <bgColor rgb="FF9CC2E5"/>
      </patternFill>
    </fill>
    <fill>
      <patternFill patternType="solid">
        <fgColor rgb="FF9FC5E8"/>
        <bgColor rgb="FF9FC5E8"/>
      </patternFill>
    </fill>
    <fill>
      <patternFill patternType="solid">
        <fgColor theme="9"/>
        <bgColor theme="9"/>
      </patternFill>
    </fill>
    <fill>
      <patternFill patternType="solid">
        <fgColor rgb="FFC0C0C0"/>
        <bgColor rgb="FFC0C0C0"/>
      </patternFill>
    </fill>
    <fill>
      <patternFill patternType="solid">
        <fgColor rgb="FFCCCCCC"/>
        <bgColor rgb="FFCCCCCC"/>
      </patternFill>
    </fill>
    <fill>
      <patternFill patternType="solid">
        <fgColor theme="5"/>
        <bgColor theme="5"/>
      </patternFill>
    </fill>
    <fill>
      <patternFill patternType="solid">
        <fgColor rgb="FFFF9900"/>
        <bgColor rgb="FFFF9900"/>
      </patternFill>
    </fill>
    <fill>
      <patternFill patternType="solid">
        <fgColor rgb="FF93C47D"/>
        <bgColor rgb="FF93C47D"/>
      </patternFill>
    </fill>
    <fill>
      <patternFill patternType="solid">
        <fgColor rgb="FFFFF3CB"/>
        <bgColor rgb="FFFFF3CB"/>
      </patternFill>
    </fill>
    <fill>
      <patternFill patternType="solid">
        <fgColor rgb="FFFBE4D5"/>
        <bgColor rgb="FFFBE4D5"/>
      </patternFill>
    </fill>
    <fill>
      <patternFill patternType="solid">
        <fgColor rgb="FF92D050"/>
        <bgColor indexed="64"/>
      </patternFill>
    </fill>
    <fill>
      <patternFill patternType="solid">
        <fgColor rgb="FF92D050"/>
        <bgColor rgb="FFF2F2F2"/>
      </patternFill>
    </fill>
    <fill>
      <patternFill patternType="solid">
        <fgColor rgb="FF92D050"/>
        <bgColor rgb="FFD9E2F3"/>
      </patternFill>
    </fill>
    <fill>
      <patternFill patternType="solid">
        <fgColor theme="0" tint="-0.14999847407452621"/>
        <bgColor rgb="FF9CC2E5"/>
      </patternFill>
    </fill>
    <fill>
      <patternFill patternType="solid">
        <fgColor theme="0" tint="-0.14999847407452621"/>
        <bgColor indexed="64"/>
      </patternFill>
    </fill>
    <fill>
      <patternFill patternType="solid">
        <fgColor theme="4" tint="0.39997558519241921"/>
        <bgColor rgb="FF92D050"/>
      </patternFill>
    </fill>
    <fill>
      <patternFill patternType="solid">
        <fgColor rgb="FF00B050"/>
        <bgColor indexed="64"/>
      </patternFill>
    </fill>
    <fill>
      <patternFill patternType="solid">
        <fgColor rgb="FF00B050"/>
        <bgColor rgb="FFF2F2F2"/>
      </patternFill>
    </fill>
    <fill>
      <patternFill patternType="solid">
        <fgColor rgb="FF00B050"/>
        <bgColor rgb="FFFFFF00"/>
      </patternFill>
    </fill>
    <fill>
      <patternFill patternType="solid">
        <fgColor rgb="FF00B050"/>
        <bgColor rgb="FFD9E2F3"/>
      </patternFill>
    </fill>
    <fill>
      <patternFill patternType="solid">
        <fgColor indexed="9"/>
        <bgColor indexed="64"/>
      </patternFill>
    </fill>
    <fill>
      <patternFill patternType="solid">
        <fgColor theme="4" tint="0.39997558519241921"/>
        <bgColor rgb="FF9CC2E5"/>
      </patternFill>
    </fill>
    <fill>
      <patternFill patternType="solid">
        <fgColor theme="4" tint="0.39997558519241921"/>
        <bgColor indexed="64"/>
      </patternFill>
    </fill>
  </fills>
  <borders count="9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style="thin">
        <color rgb="FF000000"/>
      </bottom>
      <diagonal/>
    </border>
    <border>
      <left/>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style="medium">
        <color rgb="FF000000"/>
      </left>
      <right/>
      <top style="thin">
        <color rgb="FF000000"/>
      </top>
      <bottom/>
      <diagonal/>
    </border>
    <border>
      <left/>
      <right/>
      <top style="thin">
        <color rgb="FF000000"/>
      </top>
      <bottom/>
      <diagonal/>
    </border>
    <border>
      <left style="thin">
        <color rgb="FF000000"/>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rgb="FF000000"/>
      </bottom>
      <diagonal/>
    </border>
    <border>
      <left style="medium">
        <color indexed="64"/>
      </left>
      <right/>
      <top style="thin">
        <color rgb="FF000000"/>
      </top>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right style="medium">
        <color indexed="64"/>
      </right>
      <top/>
      <bottom style="medium">
        <color rgb="FF000000"/>
      </bottom>
      <diagonal/>
    </border>
    <border>
      <left/>
      <right style="medium">
        <color indexed="64"/>
      </right>
      <top style="medium">
        <color rgb="FF000000"/>
      </top>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indexed="64"/>
      </left>
      <right style="medium">
        <color indexed="64"/>
      </right>
      <top style="thin">
        <color rgb="FF000000"/>
      </top>
      <bottom style="thin">
        <color indexed="64"/>
      </bottom>
      <diagonal/>
    </border>
    <border>
      <left style="thin">
        <color rgb="FF000000"/>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right style="medium">
        <color indexed="64"/>
      </right>
      <top style="thin">
        <color rgb="FF000000"/>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rgb="FF000000"/>
      </top>
      <bottom style="medium">
        <color indexed="64"/>
      </bottom>
      <diagonal/>
    </border>
    <border>
      <left style="thin">
        <color indexed="64"/>
      </left>
      <right style="medium">
        <color indexed="64"/>
      </right>
      <top style="thin">
        <color rgb="FF000000"/>
      </top>
      <bottom style="thin">
        <color rgb="FF000000"/>
      </bottom>
      <diagonal/>
    </border>
    <border>
      <left style="thin">
        <color indexed="64"/>
      </left>
      <right style="thin">
        <color indexed="64"/>
      </right>
      <top style="thin">
        <color rgb="FF000000"/>
      </top>
      <bottom style="medium">
        <color indexed="64"/>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s>
  <cellStyleXfs count="4">
    <xf numFmtId="0" fontId="0" fillId="0" borderId="0"/>
    <xf numFmtId="0" fontId="1" fillId="0" borderId="26"/>
    <xf numFmtId="9" fontId="35" fillId="0" borderId="26" applyFont="0" applyFill="0" applyBorder="0" applyAlignment="0" applyProtection="0"/>
    <xf numFmtId="43" fontId="39" fillId="0" borderId="0" applyFont="0" applyFill="0" applyBorder="0" applyAlignment="0" applyProtection="0"/>
  </cellStyleXfs>
  <cellXfs count="877">
    <xf numFmtId="0" fontId="0" fillId="0" borderId="0" xfId="0" applyFont="1" applyAlignment="1"/>
    <xf numFmtId="0" fontId="2" fillId="0" borderId="0" xfId="0" applyFont="1"/>
    <xf numFmtId="0" fontId="2" fillId="0" borderId="1" xfId="0" applyFont="1" applyBorder="1"/>
    <xf numFmtId="0" fontId="2" fillId="0" borderId="2" xfId="0" applyFont="1" applyBorder="1"/>
    <xf numFmtId="0" fontId="2" fillId="0" borderId="4" xfId="0" applyFont="1" applyBorder="1"/>
    <xf numFmtId="0" fontId="2" fillId="0" borderId="7" xfId="0" applyFont="1" applyBorder="1"/>
    <xf numFmtId="0" fontId="2" fillId="3" borderId="7" xfId="0" applyFont="1" applyFill="1" applyBorder="1"/>
    <xf numFmtId="0" fontId="2" fillId="0" borderId="7" xfId="0" applyFont="1" applyBorder="1" applyAlignment="1">
      <alignment wrapText="1"/>
    </xf>
    <xf numFmtId="0" fontId="2" fillId="0" borderId="7"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2" fontId="2" fillId="0" borderId="7" xfId="0" applyNumberFormat="1" applyFont="1" applyBorder="1"/>
    <xf numFmtId="0" fontId="2" fillId="3" borderId="13" xfId="0" applyFont="1" applyFill="1" applyBorder="1"/>
    <xf numFmtId="0" fontId="2" fillId="3" borderId="14" xfId="0" applyFont="1" applyFill="1" applyBorder="1"/>
    <xf numFmtId="0" fontId="2" fillId="2" borderId="14" xfId="0" applyFont="1" applyFill="1" applyBorder="1"/>
    <xf numFmtId="0" fontId="5" fillId="0" borderId="0" xfId="0" applyFont="1" applyAlignment="1">
      <alignment horizontal="left"/>
    </xf>
    <xf numFmtId="0" fontId="5" fillId="0" borderId="0" xfId="0" applyFont="1" applyAlignment="1">
      <alignment horizontal="left" wrapText="1"/>
    </xf>
    <xf numFmtId="0" fontId="0" fillId="0" borderId="0" xfId="0" applyFont="1"/>
    <xf numFmtId="0" fontId="3" fillId="0" borderId="0" xfId="0" applyFont="1"/>
    <xf numFmtId="0" fontId="0" fillId="0" borderId="0" xfId="0" applyFont="1" applyAlignment="1">
      <alignment horizontal="left" wrapText="1"/>
    </xf>
    <xf numFmtId="2" fontId="3" fillId="0" borderId="0" xfId="0" applyNumberFormat="1" applyFont="1"/>
    <xf numFmtId="0" fontId="2" fillId="0" borderId="9" xfId="0" applyFont="1" applyBorder="1" applyAlignment="1">
      <alignment horizontal="left" wrapText="1"/>
    </xf>
    <xf numFmtId="0" fontId="2" fillId="0" borderId="10" xfId="0" applyFont="1" applyBorder="1" applyAlignment="1">
      <alignment horizontal="left" wrapText="1"/>
    </xf>
    <xf numFmtId="2" fontId="3" fillId="3" borderId="14" xfId="0" applyNumberFormat="1" applyFont="1" applyFill="1" applyBorder="1"/>
    <xf numFmtId="0" fontId="2" fillId="2" borderId="13" xfId="0" applyFont="1" applyFill="1" applyBorder="1"/>
    <xf numFmtId="0" fontId="2" fillId="0" borderId="0" xfId="0" applyFont="1" applyAlignment="1">
      <alignment wrapText="1"/>
    </xf>
    <xf numFmtId="2" fontId="2" fillId="2" borderId="15" xfId="0" applyNumberFormat="1" applyFont="1" applyFill="1" applyBorder="1"/>
    <xf numFmtId="2" fontId="2" fillId="0" borderId="0" xfId="0" applyNumberFormat="1" applyFont="1"/>
    <xf numFmtId="167" fontId="2" fillId="0" borderId="9" xfId="0" applyNumberFormat="1" applyFont="1" applyBorder="1" applyAlignment="1">
      <alignment horizontal="left" wrapText="1"/>
    </xf>
    <xf numFmtId="2" fontId="2" fillId="0" borderId="7" xfId="0" applyNumberFormat="1" applyFont="1" applyBorder="1" applyAlignment="1">
      <alignment vertical="center" wrapText="1"/>
    </xf>
    <xf numFmtId="0" fontId="2" fillId="0" borderId="17" xfId="0" applyFont="1" applyBorder="1" applyAlignment="1">
      <alignment horizontal="left" vertical="center" wrapText="1"/>
    </xf>
    <xf numFmtId="0" fontId="5" fillId="0" borderId="7" xfId="0" applyFont="1" applyBorder="1" applyAlignment="1">
      <alignment horizontal="left" vertical="center"/>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8" fillId="0" borderId="0" xfId="0" applyFont="1" applyAlignment="1">
      <alignment wrapText="1"/>
    </xf>
    <xf numFmtId="0" fontId="2" fillId="0" borderId="12" xfId="0" applyFont="1" applyBorder="1" applyAlignment="1">
      <alignment horizontal="left" vertical="center" wrapText="1"/>
    </xf>
    <xf numFmtId="0" fontId="9" fillId="0" borderId="12" xfId="0" applyFont="1" applyBorder="1" applyAlignment="1">
      <alignment horizontal="left" vertical="center"/>
    </xf>
    <xf numFmtId="0" fontId="8" fillId="0" borderId="0" xfId="0" applyFont="1"/>
    <xf numFmtId="0" fontId="6" fillId="0" borderId="0" xfId="0" applyFont="1"/>
    <xf numFmtId="0" fontId="2" fillId="0" borderId="5" xfId="0" applyFont="1" applyBorder="1"/>
    <xf numFmtId="0" fontId="0" fillId="0" borderId="7" xfId="0" applyFont="1" applyBorder="1" applyAlignment="1">
      <alignment horizontal="center" vertical="center"/>
    </xf>
    <xf numFmtId="0" fontId="2" fillId="0" borderId="10" xfId="0" applyFont="1" applyBorder="1" applyAlignment="1">
      <alignment horizontal="left" vertical="center" wrapText="1"/>
    </xf>
    <xf numFmtId="0" fontId="9" fillId="0" borderId="7" xfId="0" applyFont="1" applyBorder="1" applyAlignment="1">
      <alignment horizontal="left" vertical="center"/>
    </xf>
    <xf numFmtId="164" fontId="2" fillId="0" borderId="0" xfId="0" applyNumberFormat="1" applyFont="1"/>
    <xf numFmtId="0" fontId="5" fillId="10" borderId="7" xfId="0" applyFont="1" applyFill="1" applyBorder="1" applyAlignment="1">
      <alignment horizontal="left" wrapText="1"/>
    </xf>
    <xf numFmtId="0" fontId="2" fillId="10" borderId="7" xfId="0" applyFont="1" applyFill="1" applyBorder="1"/>
    <xf numFmtId="0" fontId="5" fillId="10" borderId="7" xfId="0" applyFont="1" applyFill="1" applyBorder="1" applyAlignment="1">
      <alignment horizontal="left"/>
    </xf>
    <xf numFmtId="0" fontId="2" fillId="9" borderId="7" xfId="0" applyFont="1" applyFill="1" applyBorder="1"/>
    <xf numFmtId="0" fontId="0" fillId="0" borderId="0" xfId="0" applyFont="1" applyAlignment="1">
      <alignment horizontal="left"/>
    </xf>
    <xf numFmtId="49" fontId="0" fillId="0" borderId="0" xfId="0" applyNumberFormat="1" applyFont="1" applyAlignment="1">
      <alignment horizontal="left"/>
    </xf>
    <xf numFmtId="0" fontId="0" fillId="0" borderId="0" xfId="0" applyFont="1" applyAlignment="1">
      <alignment horizontal="left"/>
    </xf>
    <xf numFmtId="4" fontId="0" fillId="0" borderId="0" xfId="0" applyNumberFormat="1" applyFont="1" applyAlignment="1">
      <alignment horizontal="left"/>
    </xf>
    <xf numFmtId="4" fontId="0" fillId="0" borderId="0" xfId="0" applyNumberFormat="1" applyFont="1" applyAlignment="1">
      <alignment horizontal="right"/>
    </xf>
    <xf numFmtId="10" fontId="0" fillId="0" borderId="0" xfId="0" applyNumberFormat="1" applyFont="1" applyAlignment="1">
      <alignment horizontal="left"/>
    </xf>
    <xf numFmtId="0" fontId="0" fillId="0" borderId="7" xfId="0" applyFont="1" applyBorder="1" applyAlignment="1">
      <alignment horizontal="left" vertical="center"/>
    </xf>
    <xf numFmtId="4" fontId="0" fillId="0" borderId="7" xfId="0" applyNumberFormat="1" applyFont="1" applyBorder="1" applyAlignment="1">
      <alignment horizontal="right" vertical="center"/>
    </xf>
    <xf numFmtId="0" fontId="0" fillId="0" borderId="13" xfId="0" applyFont="1" applyBorder="1" applyAlignment="1">
      <alignment horizontal="left" vertical="center" wrapText="1"/>
    </xf>
    <xf numFmtId="0" fontId="0" fillId="0" borderId="20" xfId="0" applyFont="1" applyBorder="1" applyAlignment="1">
      <alignment horizontal="left" vertical="center"/>
    </xf>
    <xf numFmtId="0" fontId="0" fillId="0" borderId="31" xfId="0" applyFont="1" applyBorder="1" applyAlignment="1">
      <alignment horizontal="left" vertical="center"/>
    </xf>
    <xf numFmtId="0" fontId="0" fillId="0" borderId="20" xfId="0" applyFont="1" applyBorder="1" applyAlignment="1">
      <alignment horizontal="left"/>
    </xf>
    <xf numFmtId="4" fontId="0" fillId="0" borderId="7" xfId="0" applyNumberFormat="1" applyFont="1" applyBorder="1" applyAlignment="1">
      <alignment horizontal="left"/>
    </xf>
    <xf numFmtId="4" fontId="0" fillId="0" borderId="7" xfId="0" applyNumberFormat="1" applyFont="1" applyBorder="1" applyAlignment="1">
      <alignment horizontal="left" vertical="center"/>
    </xf>
    <xf numFmtId="171" fontId="0" fillId="0" borderId="20" xfId="0" applyNumberFormat="1" applyFont="1" applyBorder="1" applyAlignment="1">
      <alignment horizontal="left" vertical="center"/>
    </xf>
    <xf numFmtId="0" fontId="0" fillId="0" borderId="7" xfId="0" quotePrefix="1" applyFont="1" applyBorder="1" applyAlignment="1">
      <alignment horizontal="left" vertical="center"/>
    </xf>
    <xf numFmtId="0" fontId="13" fillId="0" borderId="0" xfId="0" applyFont="1" applyAlignment="1">
      <alignment horizontal="left" vertical="center"/>
    </xf>
    <xf numFmtId="0" fontId="0" fillId="0" borderId="7" xfId="0" applyFont="1" applyBorder="1" applyAlignment="1">
      <alignment horizontal="left" vertical="center" wrapText="1"/>
    </xf>
    <xf numFmtId="171" fontId="0" fillId="0" borderId="7" xfId="0" applyNumberFormat="1" applyFont="1" applyBorder="1" applyAlignment="1">
      <alignment horizontal="left" vertical="center"/>
    </xf>
    <xf numFmtId="2" fontId="0" fillId="0" borderId="20" xfId="0" applyNumberFormat="1" applyFont="1" applyBorder="1" applyAlignment="1">
      <alignment horizontal="left" vertical="center" wrapText="1"/>
    </xf>
    <xf numFmtId="2" fontId="0" fillId="0" borderId="7" xfId="0" applyNumberFormat="1" applyFont="1" applyBorder="1" applyAlignment="1">
      <alignment horizontal="left" vertical="center" wrapText="1"/>
    </xf>
    <xf numFmtId="0" fontId="0" fillId="0" borderId="7" xfId="0" applyFont="1" applyBorder="1" applyAlignment="1">
      <alignment horizontal="left"/>
    </xf>
    <xf numFmtId="0" fontId="6" fillId="0" borderId="7" xfId="0" applyFont="1" applyBorder="1" applyAlignment="1">
      <alignment horizontal="left" vertical="center"/>
    </xf>
    <xf numFmtId="0" fontId="0" fillId="0" borderId="20" xfId="0" applyFont="1" applyBorder="1" applyAlignment="1">
      <alignment horizontal="left" vertical="center" wrapText="1"/>
    </xf>
    <xf numFmtId="4" fontId="0" fillId="0" borderId="20" xfId="0" applyNumberFormat="1" applyFont="1" applyBorder="1" applyAlignment="1">
      <alignment horizontal="left" vertical="center"/>
    </xf>
    <xf numFmtId="4" fontId="0" fillId="0" borderId="31" xfId="0" applyNumberFormat="1" applyFont="1" applyBorder="1" applyAlignment="1">
      <alignment horizontal="left" vertical="center"/>
    </xf>
    <xf numFmtId="0" fontId="0" fillId="0" borderId="7" xfId="0" applyFont="1" applyBorder="1" applyAlignment="1">
      <alignment horizontal="left" wrapText="1"/>
    </xf>
    <xf numFmtId="2" fontId="0" fillId="0" borderId="7" xfId="0" applyNumberFormat="1" applyFont="1" applyBorder="1" applyAlignment="1">
      <alignment horizontal="left" wrapText="1"/>
    </xf>
    <xf numFmtId="49" fontId="15" fillId="0" borderId="7" xfId="0" applyNumberFormat="1" applyFont="1" applyBorder="1" applyAlignment="1"/>
    <xf numFmtId="49" fontId="15" fillId="0" borderId="7" xfId="0" applyNumberFormat="1" applyFont="1" applyBorder="1" applyAlignment="1">
      <alignment horizontal="left"/>
    </xf>
    <xf numFmtId="0" fontId="15" fillId="0" borderId="7" xfId="0" applyFont="1" applyBorder="1" applyAlignment="1">
      <alignment horizontal="left"/>
    </xf>
    <xf numFmtId="0" fontId="14" fillId="0" borderId="7" xfId="0" applyFont="1" applyBorder="1" applyAlignment="1">
      <alignment horizontal="left"/>
    </xf>
    <xf numFmtId="0" fontId="14" fillId="8" borderId="7" xfId="0" applyFont="1" applyFill="1" applyBorder="1" applyAlignment="1">
      <alignment horizontal="left"/>
    </xf>
    <xf numFmtId="2" fontId="0" fillId="0" borderId="20" xfId="0" applyNumberFormat="1" applyFont="1" applyBorder="1" applyAlignment="1">
      <alignment horizontal="left" wrapText="1"/>
    </xf>
    <xf numFmtId="0" fontId="0" fillId="0" borderId="32" xfId="0" applyFont="1" applyBorder="1" applyAlignment="1">
      <alignment horizontal="left" vertical="center" wrapText="1"/>
    </xf>
    <xf numFmtId="0" fontId="10" fillId="0" borderId="0" xfId="0" applyFont="1" applyAlignment="1">
      <alignment horizontal="left" vertical="center"/>
    </xf>
    <xf numFmtId="49" fontId="10" fillId="0" borderId="0" xfId="0" applyNumberFormat="1" applyFont="1" applyAlignment="1">
      <alignment horizontal="left" wrapText="1"/>
    </xf>
    <xf numFmtId="0" fontId="10" fillId="0" borderId="0" xfId="0" applyFont="1" applyAlignment="1">
      <alignment horizontal="right" vertical="center"/>
    </xf>
    <xf numFmtId="10" fontId="10" fillId="0" borderId="0" xfId="0" applyNumberFormat="1" applyFont="1" applyAlignment="1">
      <alignment horizontal="left" wrapText="1"/>
    </xf>
    <xf numFmtId="0" fontId="2" fillId="5" borderId="16" xfId="0" applyFont="1" applyFill="1" applyBorder="1"/>
    <xf numFmtId="0" fontId="14" fillId="0" borderId="0" xfId="0" applyFont="1"/>
    <xf numFmtId="0" fontId="20" fillId="0" borderId="0" xfId="0" applyFont="1"/>
    <xf numFmtId="0" fontId="25" fillId="0" borderId="0" xfId="0" applyFont="1"/>
    <xf numFmtId="0" fontId="26" fillId="0" borderId="0" xfId="0" applyFont="1"/>
    <xf numFmtId="174" fontId="27" fillId="0" borderId="0" xfId="0" applyNumberFormat="1" applyFont="1"/>
    <xf numFmtId="10" fontId="27" fillId="0" borderId="0" xfId="0" applyNumberFormat="1" applyFont="1"/>
    <xf numFmtId="0" fontId="14" fillId="16" borderId="7" xfId="0" applyFont="1" applyFill="1" applyBorder="1" applyAlignment="1">
      <alignment vertical="top"/>
    </xf>
    <xf numFmtId="0" fontId="27" fillId="0" borderId="0" xfId="0" applyFont="1"/>
    <xf numFmtId="174" fontId="14" fillId="0" borderId="0" xfId="0" applyNumberFormat="1" applyFont="1"/>
    <xf numFmtId="10" fontId="19" fillId="0" borderId="7" xfId="0" applyNumberFormat="1" applyFont="1" applyBorder="1" applyAlignment="1">
      <alignment horizontal="center" vertical="top"/>
    </xf>
    <xf numFmtId="10" fontId="14" fillId="16" borderId="7" xfId="0" applyNumberFormat="1" applyFont="1" applyFill="1" applyBorder="1" applyAlignment="1">
      <alignment vertical="top"/>
    </xf>
    <xf numFmtId="10" fontId="14" fillId="0" borderId="7" xfId="0" applyNumberFormat="1" applyFont="1" applyBorder="1" applyAlignment="1">
      <alignment vertical="top"/>
    </xf>
    <xf numFmtId="10" fontId="14" fillId="11" borderId="7" xfId="0" applyNumberFormat="1" applyFont="1" applyFill="1" applyBorder="1" applyAlignment="1">
      <alignment vertical="top"/>
    </xf>
    <xf numFmtId="10" fontId="14" fillId="17" borderId="7" xfId="0" applyNumberFormat="1" applyFont="1" applyFill="1" applyBorder="1" applyAlignment="1">
      <alignment vertical="top"/>
    </xf>
    <xf numFmtId="173" fontId="14" fillId="0" borderId="7" xfId="0" applyNumberFormat="1" applyFont="1" applyBorder="1" applyAlignment="1">
      <alignment vertical="top"/>
    </xf>
    <xf numFmtId="173" fontId="23" fillId="8" borderId="7" xfId="0" applyNumberFormat="1" applyFont="1" applyFill="1" applyBorder="1" applyAlignment="1">
      <alignment horizontal="center"/>
    </xf>
    <xf numFmtId="10" fontId="23" fillId="8" borderId="7" xfId="0" applyNumberFormat="1" applyFont="1" applyFill="1" applyBorder="1" applyAlignment="1">
      <alignment horizontal="center"/>
    </xf>
    <xf numFmtId="173" fontId="14" fillId="6" borderId="7" xfId="0" applyNumberFormat="1" applyFont="1" applyFill="1" applyBorder="1" applyAlignment="1"/>
    <xf numFmtId="0" fontId="0" fillId="0" borderId="0" xfId="0" applyFont="1" applyAlignment="1">
      <alignment vertical="top"/>
    </xf>
    <xf numFmtId="0" fontId="14" fillId="0" borderId="0" xfId="0" applyFont="1" applyAlignment="1">
      <alignment horizontal="left"/>
    </xf>
    <xf numFmtId="0" fontId="27" fillId="0" borderId="0" xfId="0" applyFont="1" applyAlignment="1">
      <alignment horizontal="left"/>
    </xf>
    <xf numFmtId="0" fontId="15" fillId="9" borderId="7" xfId="0" applyFont="1" applyFill="1" applyBorder="1" applyAlignment="1"/>
    <xf numFmtId="0" fontId="15" fillId="9" borderId="10" xfId="0" applyFont="1" applyFill="1" applyBorder="1" applyAlignment="1"/>
    <xf numFmtId="0" fontId="15" fillId="9" borderId="12" xfId="0" applyFont="1" applyFill="1" applyBorder="1" applyAlignment="1"/>
    <xf numFmtId="0" fontId="15" fillId="9" borderId="12" xfId="0" applyFont="1" applyFill="1" applyBorder="1" applyAlignment="1"/>
    <xf numFmtId="0" fontId="15" fillId="9" borderId="25" xfId="0" applyFont="1" applyFill="1" applyBorder="1" applyAlignment="1"/>
    <xf numFmtId="0" fontId="15" fillId="9" borderId="25" xfId="0" applyFont="1" applyFill="1" applyBorder="1" applyAlignment="1"/>
    <xf numFmtId="0" fontId="15" fillId="9" borderId="25" xfId="0" applyFont="1" applyFill="1" applyBorder="1" applyAlignment="1"/>
    <xf numFmtId="0" fontId="0" fillId="0" borderId="0" xfId="0" applyFont="1" applyAlignment="1"/>
    <xf numFmtId="0" fontId="15" fillId="9" borderId="12" xfId="0" applyFont="1" applyFill="1" applyBorder="1" applyAlignment="1"/>
    <xf numFmtId="0" fontId="15" fillId="9" borderId="25" xfId="0" applyFont="1" applyFill="1" applyBorder="1" applyAlignment="1"/>
    <xf numFmtId="0" fontId="15" fillId="9" borderId="25" xfId="0" applyFont="1" applyFill="1" applyBorder="1" applyAlignment="1">
      <alignment horizontal="left"/>
    </xf>
    <xf numFmtId="0" fontId="15" fillId="9" borderId="25" xfId="0" applyFont="1" applyFill="1" applyBorder="1" applyAlignment="1"/>
    <xf numFmtId="0" fontId="15" fillId="9" borderId="25" xfId="0" applyFont="1" applyFill="1" applyBorder="1" applyAlignment="1"/>
    <xf numFmtId="0" fontId="15" fillId="9" borderId="25" xfId="0" applyFont="1" applyFill="1" applyBorder="1" applyAlignment="1">
      <alignment horizontal="right"/>
    </xf>
    <xf numFmtId="0" fontId="15" fillId="9" borderId="24" xfId="0" applyFont="1" applyFill="1" applyBorder="1" applyAlignment="1"/>
    <xf numFmtId="0" fontId="15" fillId="9" borderId="27" xfId="0" applyFont="1" applyFill="1" applyBorder="1" applyAlignment="1"/>
    <xf numFmtId="0" fontId="18" fillId="9" borderId="12" xfId="0" applyFont="1" applyFill="1" applyBorder="1" applyAlignment="1">
      <alignment horizontal="right"/>
    </xf>
    <xf numFmtId="0" fontId="15" fillId="9" borderId="27" xfId="0" applyFont="1" applyFill="1" applyBorder="1" applyAlignment="1"/>
    <xf numFmtId="164" fontId="15" fillId="9" borderId="27" xfId="0" applyNumberFormat="1" applyFont="1" applyFill="1" applyBorder="1" applyAlignment="1"/>
    <xf numFmtId="2" fontId="15" fillId="9" borderId="25" xfId="0" applyNumberFormat="1" applyFont="1" applyFill="1" applyBorder="1" applyAlignment="1">
      <alignment horizontal="right"/>
    </xf>
    <xf numFmtId="0" fontId="15" fillId="10" borderId="7" xfId="0" applyFont="1" applyFill="1" applyBorder="1" applyAlignment="1"/>
    <xf numFmtId="0" fontId="15" fillId="10" borderId="10" xfId="0" applyFont="1" applyFill="1" applyBorder="1" applyAlignment="1"/>
    <xf numFmtId="0" fontId="15" fillId="10" borderId="12" xfId="0" applyFont="1" applyFill="1" applyBorder="1" applyAlignment="1"/>
    <xf numFmtId="0" fontId="15" fillId="10" borderId="12" xfId="0" applyFont="1" applyFill="1" applyBorder="1" applyAlignment="1"/>
    <xf numFmtId="0" fontId="15" fillId="10" borderId="25" xfId="0" applyFont="1" applyFill="1" applyBorder="1" applyAlignment="1"/>
    <xf numFmtId="0" fontId="15" fillId="10" borderId="25" xfId="0" applyFont="1" applyFill="1" applyBorder="1" applyAlignment="1"/>
    <xf numFmtId="0" fontId="15" fillId="10" borderId="25" xfId="0" applyFont="1" applyFill="1" applyBorder="1" applyAlignment="1"/>
    <xf numFmtId="0" fontId="15" fillId="10" borderId="25" xfId="0" applyFont="1" applyFill="1" applyBorder="1" applyAlignment="1">
      <alignment horizontal="right"/>
    </xf>
    <xf numFmtId="2" fontId="15" fillId="10" borderId="25" xfId="0" applyNumberFormat="1" applyFont="1" applyFill="1" applyBorder="1" applyAlignment="1">
      <alignment horizontal="right"/>
    </xf>
    <xf numFmtId="2" fontId="15" fillId="10" borderId="25" xfId="0" applyNumberFormat="1" applyFont="1" applyFill="1" applyBorder="1" applyAlignment="1"/>
    <xf numFmtId="0" fontId="15" fillId="10" borderId="24" xfId="0" applyFont="1" applyFill="1" applyBorder="1" applyAlignment="1"/>
    <xf numFmtId="0" fontId="15" fillId="10" borderId="27" xfId="0" applyFont="1" applyFill="1" applyBorder="1" applyAlignment="1"/>
    <xf numFmtId="0" fontId="18" fillId="10" borderId="12" xfId="0" applyFont="1" applyFill="1" applyBorder="1" applyAlignment="1">
      <alignment horizontal="right"/>
    </xf>
    <xf numFmtId="0" fontId="15" fillId="10" borderId="27" xfId="0" applyFont="1" applyFill="1" applyBorder="1" applyAlignment="1"/>
    <xf numFmtId="165" fontId="15" fillId="10" borderId="25" xfId="0" applyNumberFormat="1" applyFont="1" applyFill="1" applyBorder="1" applyAlignment="1">
      <alignment horizontal="right"/>
    </xf>
    <xf numFmtId="0" fontId="2" fillId="10" borderId="7" xfId="0" applyFont="1" applyFill="1" applyBorder="1" applyAlignment="1">
      <alignment wrapText="1"/>
    </xf>
    <xf numFmtId="167" fontId="2" fillId="10" borderId="14" xfId="0" applyNumberFormat="1" applyFont="1" applyFill="1" applyBorder="1" applyAlignment="1">
      <alignment horizontal="left" wrapText="1"/>
    </xf>
    <xf numFmtId="0" fontId="2" fillId="10" borderId="14" xfId="0" applyFont="1" applyFill="1" applyBorder="1" applyAlignment="1">
      <alignment horizontal="left" wrapText="1"/>
    </xf>
    <xf numFmtId="0" fontId="2" fillId="10" borderId="15" xfId="0" applyFont="1" applyFill="1" applyBorder="1" applyAlignment="1">
      <alignment horizontal="left" wrapText="1"/>
    </xf>
    <xf numFmtId="0" fontId="27" fillId="0" borderId="0" xfId="0" applyFont="1" applyAlignment="1"/>
    <xf numFmtId="0" fontId="2" fillId="10" borderId="7" xfId="0" applyFont="1" applyFill="1" applyBorder="1" applyAlignment="1">
      <alignment vertical="center"/>
    </xf>
    <xf numFmtId="0" fontId="2" fillId="10" borderId="7" xfId="0" applyFont="1" applyFill="1" applyBorder="1" applyAlignment="1">
      <alignment vertical="center" wrapText="1"/>
    </xf>
    <xf numFmtId="0" fontId="5" fillId="10" borderId="7" xfId="0" applyFont="1" applyFill="1" applyBorder="1" applyAlignment="1">
      <alignment horizontal="left" vertical="center"/>
    </xf>
    <xf numFmtId="0" fontId="5" fillId="10" borderId="7" xfId="0" applyFont="1" applyFill="1" applyBorder="1" applyAlignment="1">
      <alignment horizontal="left" vertical="center" wrapText="1"/>
    </xf>
    <xf numFmtId="0" fontId="2" fillId="10" borderId="21" xfId="0" applyFont="1" applyFill="1" applyBorder="1" applyAlignment="1">
      <alignment horizontal="left" vertical="center" wrapText="1"/>
    </xf>
    <xf numFmtId="0" fontId="5" fillId="10" borderId="21" xfId="0" applyFont="1" applyFill="1" applyBorder="1" applyAlignment="1">
      <alignment horizontal="left" vertical="center"/>
    </xf>
    <xf numFmtId="0" fontId="2" fillId="10" borderId="21" xfId="0" applyFont="1" applyFill="1" applyBorder="1" applyAlignment="1">
      <alignment vertical="center"/>
    </xf>
    <xf numFmtId="2" fontId="2" fillId="10" borderId="7" xfId="0" applyNumberFormat="1" applyFont="1" applyFill="1" applyBorder="1" applyAlignment="1">
      <alignment vertical="center" wrapText="1"/>
    </xf>
    <xf numFmtId="0" fontId="5" fillId="10" borderId="16" xfId="0" applyFont="1" applyFill="1" applyBorder="1" applyAlignment="1">
      <alignment horizontal="left"/>
    </xf>
    <xf numFmtId="0" fontId="5" fillId="10" borderId="16" xfId="0" applyFont="1" applyFill="1" applyBorder="1" applyAlignment="1">
      <alignment horizontal="left" wrapText="1"/>
    </xf>
    <xf numFmtId="2" fontId="2" fillId="10" borderId="7" xfId="0" applyNumberFormat="1" applyFont="1" applyFill="1" applyBorder="1"/>
    <xf numFmtId="0" fontId="2" fillId="10" borderId="13" xfId="0" applyFont="1" applyFill="1" applyBorder="1"/>
    <xf numFmtId="0" fontId="2" fillId="10" borderId="14" xfId="0" applyFont="1" applyFill="1" applyBorder="1"/>
    <xf numFmtId="2" fontId="3" fillId="10" borderId="14" xfId="0" applyNumberFormat="1" applyFont="1" applyFill="1" applyBorder="1"/>
    <xf numFmtId="2" fontId="2" fillId="10" borderId="15" xfId="0" applyNumberFormat="1" applyFont="1" applyFill="1" applyBorder="1"/>
    <xf numFmtId="0" fontId="2" fillId="10" borderId="7" xfId="0" applyFont="1" applyFill="1" applyBorder="1" applyAlignment="1">
      <alignment horizontal="left" vertical="center"/>
    </xf>
    <xf numFmtId="2" fontId="2" fillId="10" borderId="7" xfId="0" applyNumberFormat="1" applyFont="1" applyFill="1" applyBorder="1" applyAlignment="1">
      <alignment vertical="center"/>
    </xf>
    <xf numFmtId="0" fontId="2" fillId="10" borderId="20" xfId="0" applyFont="1" applyFill="1" applyBorder="1" applyAlignment="1">
      <alignment vertical="center"/>
    </xf>
    <xf numFmtId="0" fontId="2" fillId="10" borderId="20" xfId="0" applyFont="1" applyFill="1" applyBorder="1" applyAlignment="1">
      <alignment horizontal="left" vertical="center"/>
    </xf>
    <xf numFmtId="0" fontId="2" fillId="10" borderId="20" xfId="0" applyFont="1" applyFill="1" applyBorder="1" applyAlignment="1">
      <alignment vertical="center" wrapText="1"/>
    </xf>
    <xf numFmtId="2" fontId="2" fillId="10" borderId="20" xfId="0" applyNumberFormat="1" applyFont="1" applyFill="1" applyBorder="1" applyAlignment="1">
      <alignment vertical="center"/>
    </xf>
    <xf numFmtId="0" fontId="2" fillId="10" borderId="20" xfId="0" applyFont="1" applyFill="1" applyBorder="1" applyAlignment="1">
      <alignment horizontal="center" vertical="center"/>
    </xf>
    <xf numFmtId="0" fontId="2" fillId="10" borderId="16" xfId="0" applyFont="1" applyFill="1" applyBorder="1" applyAlignment="1">
      <alignment vertical="center" wrapText="1"/>
    </xf>
    <xf numFmtId="2" fontId="3" fillId="10" borderId="7" xfId="0" applyNumberFormat="1" applyFont="1" applyFill="1" applyBorder="1"/>
    <xf numFmtId="0" fontId="2" fillId="10" borderId="15" xfId="0" applyFont="1" applyFill="1" applyBorder="1"/>
    <xf numFmtId="0" fontId="2" fillId="10" borderId="7" xfId="0" applyFont="1" applyFill="1" applyBorder="1" applyAlignment="1"/>
    <xf numFmtId="167" fontId="2" fillId="10" borderId="9" xfId="0" applyNumberFormat="1" applyFont="1" applyFill="1" applyBorder="1" applyAlignment="1">
      <alignment horizontal="left" wrapText="1"/>
    </xf>
    <xf numFmtId="0" fontId="2" fillId="10" borderId="9" xfId="0" applyFont="1" applyFill="1" applyBorder="1" applyAlignment="1">
      <alignment horizontal="left" wrapText="1"/>
    </xf>
    <xf numFmtId="0" fontId="2" fillId="10" borderId="10" xfId="0" applyFont="1" applyFill="1" applyBorder="1" applyAlignment="1">
      <alignment horizontal="left" wrapText="1"/>
    </xf>
    <xf numFmtId="0" fontId="2" fillId="10" borderId="12" xfId="0" applyFont="1" applyFill="1" applyBorder="1" applyAlignment="1">
      <alignment horizontal="left" vertical="center" wrapText="1"/>
    </xf>
    <xf numFmtId="0" fontId="5" fillId="10" borderId="12" xfId="0" applyFont="1" applyFill="1" applyBorder="1" applyAlignment="1">
      <alignment horizontal="left" vertical="center"/>
    </xf>
    <xf numFmtId="0" fontId="2" fillId="10" borderId="12" xfId="0" applyFont="1" applyFill="1" applyBorder="1" applyAlignment="1">
      <alignment vertical="center"/>
    </xf>
    <xf numFmtId="0" fontId="5" fillId="10" borderId="0" xfId="0" applyFont="1" applyFill="1" applyAlignment="1">
      <alignment horizontal="left"/>
    </xf>
    <xf numFmtId="0" fontId="5" fillId="10" borderId="0" xfId="0" applyFont="1" applyFill="1" applyAlignment="1">
      <alignment horizontal="left" wrapText="1"/>
    </xf>
    <xf numFmtId="167" fontId="2" fillId="9" borderId="9" xfId="0" applyNumberFormat="1" applyFont="1" applyFill="1" applyBorder="1" applyAlignment="1">
      <alignment horizontal="left" wrapText="1"/>
    </xf>
    <xf numFmtId="0" fontId="2" fillId="9" borderId="9" xfId="0" applyFont="1" applyFill="1" applyBorder="1" applyAlignment="1">
      <alignment horizontal="left" wrapText="1"/>
    </xf>
    <xf numFmtId="0" fontId="2" fillId="9" borderId="10" xfId="0" applyFont="1" applyFill="1" applyBorder="1" applyAlignment="1">
      <alignment horizontal="left" wrapText="1"/>
    </xf>
    <xf numFmtId="0" fontId="2" fillId="9" borderId="7" xfId="0" applyFont="1" applyFill="1" applyBorder="1" applyAlignment="1">
      <alignment wrapText="1"/>
    </xf>
    <xf numFmtId="0" fontId="2" fillId="9" borderId="7" xfId="0" applyFont="1" applyFill="1" applyBorder="1" applyAlignment="1">
      <alignment vertical="center"/>
    </xf>
    <xf numFmtId="0" fontId="2" fillId="9" borderId="21" xfId="0" applyFont="1" applyFill="1" applyBorder="1" applyAlignment="1">
      <alignment horizontal="left" vertical="center" wrapText="1"/>
    </xf>
    <xf numFmtId="2" fontId="2" fillId="9" borderId="7" xfId="0" applyNumberFormat="1" applyFont="1" applyFill="1" applyBorder="1" applyAlignment="1">
      <alignment vertical="center" wrapText="1"/>
    </xf>
    <xf numFmtId="0" fontId="5" fillId="9" borderId="21" xfId="0" applyFont="1" applyFill="1" applyBorder="1" applyAlignment="1">
      <alignment horizontal="left" vertical="center"/>
    </xf>
    <xf numFmtId="0" fontId="2" fillId="9" borderId="21" xfId="0" applyFont="1" applyFill="1" applyBorder="1" applyAlignment="1">
      <alignment vertical="center"/>
    </xf>
    <xf numFmtId="0" fontId="9" fillId="9" borderId="7" xfId="0" applyFont="1" applyFill="1" applyBorder="1" applyAlignment="1">
      <alignment horizontal="left" vertical="center"/>
    </xf>
    <xf numFmtId="0" fontId="2" fillId="9" borderId="20" xfId="0" applyFont="1" applyFill="1" applyBorder="1" applyAlignment="1">
      <alignment vertical="center"/>
    </xf>
    <xf numFmtId="0" fontId="5" fillId="9" borderId="7" xfId="0" applyFont="1" applyFill="1" applyBorder="1" applyAlignment="1">
      <alignment horizontal="left" vertical="center"/>
    </xf>
    <xf numFmtId="0" fontId="5" fillId="9" borderId="7" xfId="0" applyFont="1" applyFill="1" applyBorder="1" applyAlignment="1">
      <alignment horizontal="left"/>
    </xf>
    <xf numFmtId="2" fontId="2" fillId="9" borderId="21" xfId="0" applyNumberFormat="1" applyFont="1" applyFill="1" applyBorder="1" applyAlignment="1">
      <alignment vertical="center" wrapText="1"/>
    </xf>
    <xf numFmtId="2" fontId="2" fillId="9" borderId="7" xfId="0" applyNumberFormat="1" applyFont="1" applyFill="1" applyBorder="1"/>
    <xf numFmtId="0" fontId="2" fillId="9" borderId="13" xfId="0" applyFont="1" applyFill="1" applyBorder="1"/>
    <xf numFmtId="0" fontId="2" fillId="9" borderId="14" xfId="0" applyFont="1" applyFill="1" applyBorder="1"/>
    <xf numFmtId="2" fontId="3" fillId="9" borderId="14" xfId="0" applyNumberFormat="1" applyFont="1" applyFill="1" applyBorder="1"/>
    <xf numFmtId="2" fontId="2" fillId="9" borderId="15" xfId="0" applyNumberFormat="1" applyFont="1" applyFill="1" applyBorder="1"/>
    <xf numFmtId="0" fontId="15" fillId="10" borderId="27" xfId="0" applyFont="1" applyFill="1" applyBorder="1" applyAlignment="1">
      <alignment horizontal="left"/>
    </xf>
    <xf numFmtId="0" fontId="15" fillId="10" borderId="25" xfId="0" applyFont="1" applyFill="1" applyBorder="1" applyAlignment="1">
      <alignment horizontal="left"/>
    </xf>
    <xf numFmtId="0" fontId="15" fillId="10" borderId="25" xfId="0" applyFont="1" applyFill="1" applyBorder="1" applyAlignment="1"/>
    <xf numFmtId="0" fontId="15" fillId="10" borderId="12" xfId="0" applyFont="1" applyFill="1" applyBorder="1" applyAlignment="1"/>
    <xf numFmtId="0" fontId="15" fillId="10" borderId="25" xfId="0" applyFont="1" applyFill="1" applyBorder="1" applyAlignment="1"/>
    <xf numFmtId="0" fontId="28" fillId="10" borderId="25" xfId="0" applyFont="1" applyFill="1" applyBorder="1" applyAlignment="1">
      <alignment horizontal="left"/>
    </xf>
    <xf numFmtId="0" fontId="28" fillId="10" borderId="25" xfId="0" applyFont="1" applyFill="1" applyBorder="1" applyAlignment="1">
      <alignment horizontal="left"/>
    </xf>
    <xf numFmtId="0" fontId="15" fillId="10" borderId="25" xfId="0" applyFont="1" applyFill="1" applyBorder="1" applyAlignment="1"/>
    <xf numFmtId="0" fontId="15" fillId="10" borderId="25" xfId="0" applyFont="1" applyFill="1" applyBorder="1" applyAlignment="1">
      <alignment horizontal="right"/>
    </xf>
    <xf numFmtId="0" fontId="15" fillId="10" borderId="25" xfId="0" applyFont="1" applyFill="1" applyBorder="1" applyAlignment="1">
      <alignment horizontal="right"/>
    </xf>
    <xf numFmtId="2" fontId="15" fillId="10" borderId="25" xfId="0" applyNumberFormat="1" applyFont="1" applyFill="1" applyBorder="1" applyAlignment="1">
      <alignment horizontal="right"/>
    </xf>
    <xf numFmtId="0" fontId="15" fillId="10" borderId="7" xfId="0" applyFont="1" applyFill="1" applyBorder="1" applyAlignment="1"/>
    <xf numFmtId="0" fontId="15" fillId="10" borderId="10" xfId="0" applyFont="1" applyFill="1" applyBorder="1" applyAlignment="1"/>
    <xf numFmtId="0" fontId="29" fillId="10" borderId="10" xfId="0" applyFont="1" applyFill="1" applyBorder="1" applyAlignment="1">
      <alignment horizontal="left"/>
    </xf>
    <xf numFmtId="0" fontId="29" fillId="10" borderId="10" xfId="0" applyFont="1" applyFill="1" applyBorder="1" applyAlignment="1"/>
    <xf numFmtId="0" fontId="28" fillId="10" borderId="10" xfId="0" applyFont="1" applyFill="1" applyBorder="1" applyAlignment="1">
      <alignment horizontal="left"/>
    </xf>
    <xf numFmtId="0" fontId="15" fillId="10" borderId="10" xfId="0" applyFont="1" applyFill="1" applyBorder="1" applyAlignment="1"/>
    <xf numFmtId="0" fontId="15" fillId="10" borderId="10" xfId="0" applyFont="1" applyFill="1" applyBorder="1" applyAlignment="1">
      <alignment horizontal="right"/>
    </xf>
    <xf numFmtId="0" fontId="15" fillId="10" borderId="10" xfId="0" applyFont="1" applyFill="1" applyBorder="1" applyAlignment="1">
      <alignment horizontal="right"/>
    </xf>
    <xf numFmtId="0" fontId="29" fillId="10" borderId="12" xfId="0" applyFont="1" applyFill="1" applyBorder="1" applyAlignment="1">
      <alignment horizontal="left"/>
    </xf>
    <xf numFmtId="0" fontId="29" fillId="10" borderId="25" xfId="0" applyFont="1" applyFill="1" applyBorder="1" applyAlignment="1"/>
    <xf numFmtId="0" fontId="15" fillId="10" borderId="7" xfId="0" applyFont="1" applyFill="1" applyBorder="1" applyAlignment="1">
      <alignment horizontal="right"/>
    </xf>
    <xf numFmtId="0" fontId="29" fillId="10" borderId="25" xfId="0" applyFont="1" applyFill="1" applyBorder="1" applyAlignment="1">
      <alignment horizontal="left"/>
    </xf>
    <xf numFmtId="0" fontId="29" fillId="10" borderId="25" xfId="0" applyFont="1" applyFill="1" applyBorder="1" applyAlignment="1"/>
    <xf numFmtId="0" fontId="30" fillId="10" borderId="12" xfId="0" applyFont="1" applyFill="1" applyBorder="1" applyAlignment="1">
      <alignment horizontal="left"/>
    </xf>
    <xf numFmtId="0" fontId="28" fillId="10" borderId="0" xfId="0" applyFont="1" applyFill="1" applyAlignment="1">
      <alignment horizontal="left"/>
    </xf>
    <xf numFmtId="0" fontId="28" fillId="10" borderId="7" xfId="0" applyFont="1" applyFill="1" applyBorder="1" applyAlignment="1">
      <alignment horizontal="left"/>
    </xf>
    <xf numFmtId="0" fontId="28" fillId="10" borderId="10" xfId="0" applyFont="1" applyFill="1" applyBorder="1" applyAlignment="1">
      <alignment horizontal="left"/>
    </xf>
    <xf numFmtId="0" fontId="15" fillId="10" borderId="10" xfId="0" applyFont="1" applyFill="1" applyBorder="1" applyAlignment="1"/>
    <xf numFmtId="0" fontId="30" fillId="10" borderId="10" xfId="0" applyFont="1" applyFill="1" applyBorder="1" applyAlignment="1"/>
    <xf numFmtId="0" fontId="30" fillId="10" borderId="25" xfId="0" applyFont="1" applyFill="1" applyBorder="1" applyAlignment="1"/>
    <xf numFmtId="0" fontId="28" fillId="10" borderId="10" xfId="0" applyFont="1" applyFill="1" applyBorder="1" applyAlignment="1">
      <alignment horizontal="left"/>
    </xf>
    <xf numFmtId="0" fontId="15" fillId="10" borderId="12" xfId="0" applyFont="1" applyFill="1" applyBorder="1" applyAlignment="1"/>
    <xf numFmtId="0" fontId="28" fillId="10" borderId="25" xfId="0" applyFont="1" applyFill="1" applyBorder="1" applyAlignment="1">
      <alignment horizontal="left"/>
    </xf>
    <xf numFmtId="0" fontId="28" fillId="10" borderId="25" xfId="0" applyFont="1" applyFill="1" applyBorder="1" applyAlignment="1">
      <alignment horizontal="left"/>
    </xf>
    <xf numFmtId="0" fontId="15" fillId="10" borderId="12" xfId="0" applyFont="1" applyFill="1" applyBorder="1" applyAlignment="1">
      <alignment horizontal="right"/>
    </xf>
    <xf numFmtId="2" fontId="29" fillId="10" borderId="10" xfId="0" applyNumberFormat="1" applyFont="1" applyFill="1" applyBorder="1" applyAlignment="1">
      <alignment horizontal="right"/>
    </xf>
    <xf numFmtId="0" fontId="30" fillId="10" borderId="10" xfId="0" applyFont="1" applyFill="1" applyBorder="1" applyAlignment="1">
      <alignment horizontal="left"/>
    </xf>
    <xf numFmtId="0" fontId="29" fillId="10" borderId="10" xfId="0" applyFont="1" applyFill="1" applyBorder="1" applyAlignment="1"/>
    <xf numFmtId="0" fontId="29" fillId="10" borderId="25" xfId="0" applyFont="1" applyFill="1" applyBorder="1" applyAlignment="1"/>
    <xf numFmtId="0" fontId="15" fillId="10" borderId="0" xfId="0" applyFont="1" applyFill="1" applyAlignment="1"/>
    <xf numFmtId="0" fontId="29" fillId="10" borderId="12" xfId="0" applyFont="1" applyFill="1" applyBorder="1" applyAlignment="1">
      <alignment horizontal="right"/>
    </xf>
    <xf numFmtId="2" fontId="18" fillId="10" borderId="27" xfId="0" applyNumberFormat="1" applyFont="1" applyFill="1" applyBorder="1" applyAlignment="1">
      <alignment horizontal="right"/>
    </xf>
    <xf numFmtId="0" fontId="15" fillId="10" borderId="27" xfId="0" applyFont="1" applyFill="1" applyBorder="1" applyAlignment="1"/>
    <xf numFmtId="0" fontId="15" fillId="10" borderId="9" xfId="0" applyFont="1" applyFill="1" applyBorder="1" applyAlignment="1"/>
    <xf numFmtId="164" fontId="2" fillId="10" borderId="7" xfId="0" applyNumberFormat="1" applyFont="1" applyFill="1" applyBorder="1" applyAlignment="1">
      <alignment vertical="center"/>
    </xf>
    <xf numFmtId="2" fontId="2" fillId="10" borderId="15" xfId="0" applyNumberFormat="1" applyFont="1" applyFill="1" applyBorder="1" applyAlignment="1">
      <alignment vertical="center"/>
    </xf>
    <xf numFmtId="0" fontId="2" fillId="10" borderId="21" xfId="0" applyFont="1" applyFill="1" applyBorder="1" applyAlignment="1">
      <alignment horizontal="left" vertical="center"/>
    </xf>
    <xf numFmtId="0" fontId="2" fillId="10" borderId="21" xfId="0" applyFont="1" applyFill="1" applyBorder="1" applyAlignment="1">
      <alignment vertical="center" wrapText="1"/>
    </xf>
    <xf numFmtId="164" fontId="2" fillId="10" borderId="21" xfId="0" applyNumberFormat="1" applyFont="1" applyFill="1" applyBorder="1" applyAlignment="1">
      <alignment vertical="center"/>
    </xf>
    <xf numFmtId="4" fontId="2" fillId="10" borderId="15" xfId="0" applyNumberFormat="1" applyFont="1" applyFill="1" applyBorder="1"/>
    <xf numFmtId="0" fontId="2" fillId="10" borderId="7" xfId="0" applyFont="1" applyFill="1" applyBorder="1" applyAlignment="1">
      <alignment horizontal="left" vertical="center" wrapText="1"/>
    </xf>
    <xf numFmtId="2" fontId="2" fillId="10" borderId="7" xfId="0" applyNumberFormat="1" applyFont="1" applyFill="1" applyBorder="1" applyAlignment="1">
      <alignment wrapText="1"/>
    </xf>
    <xf numFmtId="0" fontId="9" fillId="10" borderId="7" xfId="0" applyFont="1" applyFill="1" applyBorder="1" applyAlignment="1">
      <alignment horizontal="left" vertical="center"/>
    </xf>
    <xf numFmtId="0" fontId="2" fillId="10" borderId="20" xfId="0" applyFont="1" applyFill="1" applyBorder="1" applyAlignment="1">
      <alignment horizontal="left" vertical="center" wrapText="1"/>
    </xf>
    <xf numFmtId="0" fontId="2" fillId="18" borderId="7" xfId="0" applyFont="1" applyFill="1" applyBorder="1" applyAlignment="1"/>
    <xf numFmtId="0" fontId="2" fillId="18" borderId="7" xfId="0" applyFont="1" applyFill="1" applyBorder="1"/>
    <xf numFmtId="0" fontId="2" fillId="18" borderId="7" xfId="0" applyFont="1" applyFill="1" applyBorder="1" applyAlignment="1">
      <alignment wrapText="1"/>
    </xf>
    <xf numFmtId="0" fontId="5" fillId="18" borderId="7" xfId="0" applyFont="1" applyFill="1" applyBorder="1" applyAlignment="1">
      <alignment horizontal="left"/>
    </xf>
    <xf numFmtId="0" fontId="5" fillId="18" borderId="7" xfId="0" applyFont="1" applyFill="1" applyBorder="1" applyAlignment="1">
      <alignment horizontal="left" wrapText="1"/>
    </xf>
    <xf numFmtId="2" fontId="2" fillId="18" borderId="7" xfId="0" applyNumberFormat="1" applyFont="1" applyFill="1" applyBorder="1" applyAlignment="1">
      <alignment wrapText="1"/>
    </xf>
    <xf numFmtId="0" fontId="2" fillId="19" borderId="7" xfId="0" applyFont="1" applyFill="1" applyBorder="1"/>
    <xf numFmtId="0" fontId="5" fillId="19" borderId="7" xfId="0" applyFont="1" applyFill="1" applyBorder="1" applyAlignment="1">
      <alignment horizontal="left"/>
    </xf>
    <xf numFmtId="0" fontId="5" fillId="19" borderId="7" xfId="0" applyFont="1" applyFill="1" applyBorder="1" applyAlignment="1">
      <alignment horizontal="left" wrapText="1"/>
    </xf>
    <xf numFmtId="164" fontId="2" fillId="19" borderId="7" xfId="0" applyNumberFormat="1" applyFont="1" applyFill="1" applyBorder="1" applyAlignment="1"/>
    <xf numFmtId="2" fontId="2" fillId="18" borderId="7" xfId="0" applyNumberFormat="1" applyFont="1" applyFill="1" applyBorder="1"/>
    <xf numFmtId="0" fontId="2" fillId="18" borderId="13" xfId="0" applyFont="1" applyFill="1" applyBorder="1"/>
    <xf numFmtId="0" fontId="2" fillId="18" borderId="14" xfId="0" applyFont="1" applyFill="1" applyBorder="1"/>
    <xf numFmtId="2" fontId="3" fillId="18" borderId="14" xfId="0" applyNumberFormat="1" applyFont="1" applyFill="1" applyBorder="1"/>
    <xf numFmtId="2" fontId="2" fillId="18" borderId="15" xfId="0" applyNumberFormat="1" applyFont="1" applyFill="1" applyBorder="1"/>
    <xf numFmtId="0" fontId="15" fillId="10" borderId="22" xfId="0" applyFont="1" applyFill="1" applyBorder="1" applyAlignment="1"/>
    <xf numFmtId="0" fontId="15" fillId="10" borderId="28" xfId="0" applyFont="1" applyFill="1" applyBorder="1" applyAlignment="1"/>
    <xf numFmtId="0" fontId="15" fillId="10" borderId="28" xfId="0" applyFont="1" applyFill="1" applyBorder="1" applyAlignment="1"/>
    <xf numFmtId="0" fontId="15" fillId="10" borderId="23" xfId="0" applyFont="1" applyFill="1" applyBorder="1" applyAlignment="1"/>
    <xf numFmtId="0" fontId="18" fillId="10" borderId="0" xfId="0" applyFont="1" applyFill="1" applyAlignment="1"/>
    <xf numFmtId="0" fontId="18" fillId="10" borderId="27" xfId="0" applyFont="1" applyFill="1" applyBorder="1" applyAlignment="1">
      <alignment horizontal="right"/>
    </xf>
    <xf numFmtId="168" fontId="2" fillId="10" borderId="14" xfId="0" applyNumberFormat="1" applyFont="1" applyFill="1" applyBorder="1" applyAlignment="1">
      <alignment horizontal="left" wrapText="1"/>
    </xf>
    <xf numFmtId="0" fontId="2" fillId="10" borderId="7" xfId="0" applyFont="1" applyFill="1" applyBorder="1" applyAlignment="1">
      <alignment horizontal="left"/>
    </xf>
    <xf numFmtId="0" fontId="2" fillId="10" borderId="21" xfId="0" applyFont="1" applyFill="1" applyBorder="1"/>
    <xf numFmtId="166" fontId="2" fillId="10" borderId="7" xfId="0" applyNumberFormat="1" applyFont="1" applyFill="1" applyBorder="1"/>
    <xf numFmtId="2" fontId="2" fillId="7" borderId="7" xfId="0" applyNumberFormat="1" applyFont="1" applyFill="1" applyBorder="1" applyAlignment="1">
      <alignment wrapText="1"/>
    </xf>
    <xf numFmtId="0" fontId="7" fillId="10" borderId="21" xfId="0" applyFont="1" applyFill="1" applyBorder="1" applyAlignment="1">
      <alignment horizontal="left" vertical="center"/>
    </xf>
    <xf numFmtId="0" fontId="7" fillId="10" borderId="21" xfId="0" applyFont="1" applyFill="1" applyBorder="1" applyAlignment="1">
      <alignment horizontal="left" vertical="center" wrapText="1"/>
    </xf>
    <xf numFmtId="2" fontId="2" fillId="10" borderId="21" xfId="0" applyNumberFormat="1" applyFont="1" applyFill="1" applyBorder="1" applyAlignment="1">
      <alignment vertical="center"/>
    </xf>
    <xf numFmtId="0" fontId="2" fillId="10" borderId="18" xfId="0" applyFont="1" applyFill="1" applyBorder="1" applyAlignment="1">
      <alignment horizontal="left" vertical="center" wrapText="1"/>
    </xf>
    <xf numFmtId="0" fontId="2" fillId="10" borderId="13" xfId="0" applyFont="1" applyFill="1" applyBorder="1" applyAlignment="1">
      <alignment horizontal="left" wrapText="1"/>
    </xf>
    <xf numFmtId="2" fontId="31" fillId="10" borderId="7" xfId="0" applyNumberFormat="1" applyFont="1" applyFill="1" applyBorder="1" applyAlignment="1">
      <alignment horizontal="left" vertical="center"/>
    </xf>
    <xf numFmtId="0" fontId="6" fillId="10" borderId="7" xfId="0" applyFont="1" applyFill="1" applyBorder="1"/>
    <xf numFmtId="0" fontId="6" fillId="10" borderId="7" xfId="0" applyFont="1" applyFill="1" applyBorder="1" applyAlignment="1">
      <alignment wrapText="1"/>
    </xf>
    <xf numFmtId="170" fontId="2" fillId="10" borderId="7" xfId="0" applyNumberFormat="1" applyFont="1" applyFill="1" applyBorder="1"/>
    <xf numFmtId="164" fontId="2" fillId="10" borderId="7" xfId="0" applyNumberFormat="1" applyFont="1" applyFill="1" applyBorder="1"/>
    <xf numFmtId="0" fontId="5" fillId="10" borderId="7" xfId="0" applyFont="1" applyFill="1" applyBorder="1" applyAlignment="1">
      <alignment horizontal="right"/>
    </xf>
    <xf numFmtId="169" fontId="2" fillId="10" borderId="7" xfId="0" applyNumberFormat="1" applyFont="1" applyFill="1" applyBorder="1"/>
    <xf numFmtId="0" fontId="2" fillId="20" borderId="7" xfId="0" applyFont="1" applyFill="1" applyBorder="1"/>
    <xf numFmtId="167" fontId="2" fillId="20" borderId="9" xfId="0" applyNumberFormat="1" applyFont="1" applyFill="1" applyBorder="1" applyAlignment="1">
      <alignment horizontal="left" wrapText="1"/>
    </xf>
    <xf numFmtId="0" fontId="2" fillId="20" borderId="9" xfId="0" applyFont="1" applyFill="1" applyBorder="1" applyAlignment="1">
      <alignment horizontal="left" wrapText="1"/>
    </xf>
    <xf numFmtId="0" fontId="2" fillId="20" borderId="10" xfId="0" applyFont="1" applyFill="1" applyBorder="1" applyAlignment="1">
      <alignment horizontal="left" wrapText="1"/>
    </xf>
    <xf numFmtId="0" fontId="2" fillId="20" borderId="7" xfId="0" applyFont="1" applyFill="1" applyBorder="1" applyAlignment="1">
      <alignment wrapText="1"/>
    </xf>
    <xf numFmtId="0" fontId="2" fillId="5" borderId="16" xfId="0" applyFont="1" applyFill="1" applyBorder="1" applyAlignment="1">
      <alignment wrapText="1"/>
    </xf>
    <xf numFmtId="10" fontId="2" fillId="5" borderId="16" xfId="0" applyNumberFormat="1" applyFont="1" applyFill="1" applyBorder="1" applyAlignment="1">
      <alignment vertical="center"/>
    </xf>
    <xf numFmtId="2" fontId="0" fillId="10" borderId="7" xfId="0" applyNumberFormat="1" applyFont="1" applyFill="1" applyBorder="1" applyAlignment="1">
      <alignment vertical="center"/>
    </xf>
    <xf numFmtId="0" fontId="9" fillId="10" borderId="38" xfId="0" applyFont="1" applyFill="1" applyBorder="1" applyAlignment="1">
      <alignment horizontal="left" vertical="center"/>
    </xf>
    <xf numFmtId="2" fontId="2" fillId="10" borderId="7" xfId="0" applyNumberFormat="1" applyFont="1" applyFill="1" applyBorder="1" applyAlignment="1">
      <alignment horizontal="right" vertical="center" wrapText="1"/>
    </xf>
    <xf numFmtId="2" fontId="2" fillId="10" borderId="21" xfId="0" applyNumberFormat="1" applyFont="1" applyFill="1" applyBorder="1" applyAlignment="1">
      <alignment horizontal="right" vertical="center" wrapText="1"/>
    </xf>
    <xf numFmtId="0" fontId="2" fillId="10" borderId="7" xfId="0" applyFont="1" applyFill="1" applyBorder="1" applyAlignment="1">
      <alignment horizontal="left" wrapText="1"/>
    </xf>
    <xf numFmtId="0" fontId="2" fillId="5" borderId="16" xfId="0" applyFont="1" applyFill="1" applyBorder="1" applyAlignment="1">
      <alignment horizontal="left" wrapText="1"/>
    </xf>
    <xf numFmtId="0" fontId="2" fillId="10" borderId="16" xfId="0" applyFont="1" applyFill="1" applyBorder="1"/>
    <xf numFmtId="2" fontId="2" fillId="5" borderId="16" xfId="0" applyNumberFormat="1" applyFont="1" applyFill="1" applyBorder="1" applyAlignment="1">
      <alignment wrapText="1"/>
    </xf>
    <xf numFmtId="2" fontId="2" fillId="10" borderId="21" xfId="0" applyNumberFormat="1" applyFont="1" applyFill="1" applyBorder="1" applyAlignment="1">
      <alignment vertical="center" wrapText="1"/>
    </xf>
    <xf numFmtId="0" fontId="2" fillId="15" borderId="7" xfId="0" applyFont="1" applyFill="1" applyBorder="1"/>
    <xf numFmtId="2" fontId="2" fillId="15" borderId="7" xfId="0" applyNumberFormat="1" applyFont="1" applyFill="1" applyBorder="1"/>
    <xf numFmtId="0" fontId="2" fillId="15" borderId="13" xfId="0" applyFont="1" applyFill="1" applyBorder="1"/>
    <xf numFmtId="0" fontId="2" fillId="15" borderId="14" xfId="0" applyFont="1" applyFill="1" applyBorder="1"/>
    <xf numFmtId="2" fontId="3" fillId="15" borderId="14" xfId="0" applyNumberFormat="1" applyFont="1" applyFill="1" applyBorder="1"/>
    <xf numFmtId="2" fontId="2" fillId="15" borderId="15" xfId="0" applyNumberFormat="1" applyFont="1" applyFill="1" applyBorder="1"/>
    <xf numFmtId="0" fontId="15" fillId="9" borderId="27" xfId="0" applyFont="1" applyFill="1" applyBorder="1" applyAlignment="1">
      <alignment horizontal="left"/>
    </xf>
    <xf numFmtId="0" fontId="15" fillId="9" borderId="25" xfId="0" applyFont="1" applyFill="1" applyBorder="1" applyAlignment="1">
      <alignment horizontal="left"/>
    </xf>
    <xf numFmtId="0" fontId="15" fillId="9" borderId="25" xfId="0" applyFont="1" applyFill="1" applyBorder="1" applyAlignment="1"/>
    <xf numFmtId="0" fontId="28" fillId="9" borderId="25" xfId="0" applyFont="1" applyFill="1" applyBorder="1" applyAlignment="1">
      <alignment horizontal="left"/>
    </xf>
    <xf numFmtId="0" fontId="28" fillId="9" borderId="25" xfId="0" applyFont="1" applyFill="1" applyBorder="1" applyAlignment="1">
      <alignment horizontal="left"/>
    </xf>
    <xf numFmtId="0" fontId="15" fillId="9" borderId="25" xfId="0" applyFont="1" applyFill="1" applyBorder="1" applyAlignment="1"/>
    <xf numFmtId="0" fontId="15" fillId="9" borderId="25" xfId="0" applyFont="1" applyFill="1" applyBorder="1" applyAlignment="1">
      <alignment horizontal="right"/>
    </xf>
    <xf numFmtId="0" fontId="28" fillId="9" borderId="25" xfId="0" applyFont="1" applyFill="1" applyBorder="1" applyAlignment="1">
      <alignment horizontal="left"/>
    </xf>
    <xf numFmtId="0" fontId="15" fillId="9" borderId="25" xfId="0" applyFont="1" applyFill="1" applyBorder="1" applyAlignment="1">
      <alignment horizontal="right"/>
    </xf>
    <xf numFmtId="0" fontId="18" fillId="9" borderId="27" xfId="0" applyFont="1" applyFill="1" applyBorder="1" applyAlignment="1">
      <alignment horizontal="right"/>
    </xf>
    <xf numFmtId="0" fontId="15" fillId="9" borderId="27" xfId="0" applyFont="1" applyFill="1" applyBorder="1" applyAlignment="1"/>
    <xf numFmtId="0" fontId="15" fillId="0" borderId="7" xfId="0" applyFont="1" applyBorder="1" applyAlignment="1"/>
    <xf numFmtId="0" fontId="29" fillId="0" borderId="25" xfId="0" applyFont="1" applyBorder="1" applyAlignment="1"/>
    <xf numFmtId="0" fontId="15" fillId="0" borderId="0" xfId="0" applyFont="1" applyAlignment="1"/>
    <xf numFmtId="0" fontId="18" fillId="0" borderId="0" xfId="0" applyFont="1" applyAlignment="1"/>
    <xf numFmtId="164" fontId="0" fillId="0" borderId="0" xfId="0" applyNumberFormat="1" applyFont="1"/>
    <xf numFmtId="2" fontId="0" fillId="0" borderId="0" xfId="0" applyNumberFormat="1" applyFont="1"/>
    <xf numFmtId="164" fontId="27" fillId="0" borderId="0" xfId="0" applyNumberFormat="1" applyFont="1"/>
    <xf numFmtId="2" fontId="27" fillId="0" borderId="0" xfId="0" applyNumberFormat="1" applyFont="1"/>
    <xf numFmtId="0" fontId="14" fillId="0" borderId="0" xfId="0" applyFont="1" applyAlignment="1"/>
    <xf numFmtId="0" fontId="29" fillId="0" borderId="7" xfId="0" applyFont="1" applyBorder="1" applyAlignment="1"/>
    <xf numFmtId="2" fontId="29" fillId="0" borderId="10" xfId="0" applyNumberFormat="1" applyFont="1" applyBorder="1" applyAlignment="1"/>
    <xf numFmtId="0" fontId="15" fillId="0" borderId="0" xfId="0" applyFont="1" applyAlignment="1"/>
    <xf numFmtId="0" fontId="29" fillId="0" borderId="12" xfId="0" applyFont="1" applyBorder="1" applyAlignment="1"/>
    <xf numFmtId="0" fontId="15" fillId="21" borderId="0" xfId="0" applyFont="1" applyFill="1" applyAlignment="1"/>
    <xf numFmtId="0" fontId="15" fillId="21" borderId="0" xfId="0" applyFont="1" applyFill="1" applyAlignment="1"/>
    <xf numFmtId="0" fontId="29" fillId="0" borderId="12" xfId="0" applyFont="1" applyBorder="1" applyAlignment="1"/>
    <xf numFmtId="0" fontId="29" fillId="0" borderId="25" xfId="0" applyFont="1" applyBorder="1" applyAlignment="1"/>
    <xf numFmtId="0" fontId="29" fillId="0" borderId="25" xfId="0" applyFont="1" applyBorder="1" applyAlignment="1"/>
    <xf numFmtId="164" fontId="29" fillId="0" borderId="25" xfId="0" applyNumberFormat="1" applyFont="1" applyBorder="1" applyAlignment="1"/>
    <xf numFmtId="2" fontId="29" fillId="0" borderId="25" xfId="0" applyNumberFormat="1" applyFont="1" applyBorder="1" applyAlignment="1"/>
    <xf numFmtId="0" fontId="15" fillId="0" borderId="0" xfId="0" applyFont="1" applyAlignment="1">
      <alignment horizontal="right"/>
    </xf>
    <xf numFmtId="0" fontId="29" fillId="0" borderId="25" xfId="0" applyFont="1" applyBorder="1" applyAlignment="1">
      <alignment horizontal="left"/>
    </xf>
    <xf numFmtId="164" fontId="29" fillId="0" borderId="25" xfId="0" applyNumberFormat="1" applyFont="1" applyBorder="1" applyAlignment="1">
      <alignment horizontal="right"/>
    </xf>
    <xf numFmtId="2" fontId="29" fillId="0" borderId="25" xfId="0" applyNumberFormat="1" applyFont="1" applyBorder="1" applyAlignment="1">
      <alignment horizontal="right"/>
    </xf>
    <xf numFmtId="0" fontId="29" fillId="5" borderId="7" xfId="0" applyFont="1" applyFill="1" applyBorder="1" applyAlignment="1"/>
    <xf numFmtId="0" fontId="29" fillId="5" borderId="12" xfId="0" applyFont="1" applyFill="1" applyBorder="1" applyAlignment="1"/>
    <xf numFmtId="4" fontId="15" fillId="21" borderId="0" xfId="0" applyNumberFormat="1" applyFont="1" applyFill="1" applyAlignment="1"/>
    <xf numFmtId="0" fontId="14" fillId="21" borderId="0" xfId="0" applyFont="1" applyFill="1" applyAlignment="1"/>
    <xf numFmtId="0" fontId="29" fillId="0" borderId="25" xfId="0" applyFont="1" applyBorder="1" applyAlignment="1">
      <alignment horizontal="right"/>
    </xf>
    <xf numFmtId="0" fontId="29" fillId="0" borderId="25" xfId="0" applyFont="1" applyBorder="1" applyAlignment="1">
      <alignment horizontal="left"/>
    </xf>
    <xf numFmtId="164" fontId="29" fillId="0" borderId="25" xfId="0" applyNumberFormat="1" applyFont="1" applyBorder="1" applyAlignment="1"/>
    <xf numFmtId="2" fontId="29" fillId="0" borderId="25" xfId="0" applyNumberFormat="1" applyFont="1" applyBorder="1" applyAlignment="1"/>
    <xf numFmtId="0" fontId="15" fillId="7" borderId="0" xfId="0" applyFont="1" applyFill="1" applyAlignment="1"/>
    <xf numFmtId="0" fontId="15" fillId="7" borderId="0" xfId="0" applyFont="1" applyFill="1" applyAlignment="1"/>
    <xf numFmtId="0" fontId="29" fillId="0" borderId="24" xfId="0" applyFont="1" applyBorder="1" applyAlignment="1"/>
    <xf numFmtId="0" fontId="29" fillId="0" borderId="27" xfId="0" applyFont="1" applyBorder="1" applyAlignment="1"/>
    <xf numFmtId="0" fontId="32" fillId="0" borderId="27" xfId="0" applyFont="1" applyBorder="1" applyAlignment="1">
      <alignment horizontal="right"/>
    </xf>
    <xf numFmtId="0" fontId="29" fillId="0" borderId="27" xfId="0" applyFont="1" applyBorder="1" applyAlignment="1"/>
    <xf numFmtId="164" fontId="29" fillId="0" borderId="27" xfId="0" applyNumberFormat="1" applyFont="1" applyBorder="1" applyAlignment="1"/>
    <xf numFmtId="2" fontId="29" fillId="0" borderId="27" xfId="0" applyNumberFormat="1" applyFont="1" applyBorder="1" applyAlignment="1"/>
    <xf numFmtId="0" fontId="29" fillId="0" borderId="0" xfId="0" applyFont="1" applyAlignment="1"/>
    <xf numFmtId="0" fontId="32" fillId="0" borderId="0" xfId="0" applyFont="1" applyAlignment="1"/>
    <xf numFmtId="164" fontId="29" fillId="0" borderId="0" xfId="0" applyNumberFormat="1" applyFont="1" applyAlignment="1"/>
    <xf numFmtId="2" fontId="29" fillId="0" borderId="0" xfId="0" applyNumberFormat="1" applyFont="1" applyAlignment="1"/>
    <xf numFmtId="4" fontId="15" fillId="7" borderId="0" xfId="0" applyNumberFormat="1" applyFont="1" applyFill="1" applyAlignment="1"/>
    <xf numFmtId="0" fontId="15" fillId="22" borderId="0" xfId="0" applyFont="1" applyFill="1" applyAlignment="1"/>
    <xf numFmtId="0" fontId="15" fillId="22" borderId="0" xfId="0" applyFont="1" applyFill="1" applyAlignment="1"/>
    <xf numFmtId="4" fontId="15" fillId="22" borderId="0" xfId="0" applyNumberFormat="1" applyFont="1" applyFill="1" applyAlignment="1"/>
    <xf numFmtId="0" fontId="14" fillId="0" borderId="0" xfId="0" applyFont="1" applyAlignment="1"/>
    <xf numFmtId="164" fontId="15" fillId="0" borderId="0" xfId="0" applyNumberFormat="1" applyFont="1" applyAlignment="1"/>
    <xf numFmtId="2" fontId="15" fillId="0" borderId="0" xfId="0" applyNumberFormat="1" applyFont="1" applyAlignment="1"/>
    <xf numFmtId="0" fontId="0" fillId="0" borderId="0" xfId="0" applyFont="1" applyAlignment="1"/>
    <xf numFmtId="0" fontId="0" fillId="0" borderId="0" xfId="0" applyFont="1" applyAlignment="1">
      <alignment horizontal="left"/>
    </xf>
    <xf numFmtId="0" fontId="0" fillId="0" borderId="34" xfId="0" applyFont="1" applyBorder="1" applyAlignment="1">
      <alignment wrapText="1"/>
    </xf>
    <xf numFmtId="0" fontId="0" fillId="0" borderId="0" xfId="0" applyFont="1" applyAlignment="1"/>
    <xf numFmtId="0" fontId="14" fillId="0" borderId="7" xfId="0" applyFont="1" applyFill="1" applyBorder="1" applyAlignment="1">
      <alignment horizontal="left"/>
    </xf>
    <xf numFmtId="0" fontId="29" fillId="0" borderId="20" xfId="0" applyFont="1" applyBorder="1" applyAlignment="1">
      <alignment horizontal="left" vertical="center" wrapText="1"/>
    </xf>
    <xf numFmtId="2" fontId="2" fillId="10" borderId="21" xfId="0" applyNumberFormat="1" applyFont="1" applyFill="1" applyBorder="1"/>
    <xf numFmtId="0" fontId="29" fillId="0" borderId="7" xfId="0" applyFont="1" applyBorder="1" applyAlignment="1">
      <alignment horizontal="left" vertical="center" wrapText="1"/>
    </xf>
    <xf numFmtId="0" fontId="28" fillId="10" borderId="25" xfId="0" applyFont="1" applyFill="1" applyBorder="1" applyAlignment="1">
      <alignment horizontal="left" vertical="justify"/>
    </xf>
    <xf numFmtId="0" fontId="15" fillId="10" borderId="33" xfId="0" applyFont="1" applyFill="1" applyBorder="1" applyAlignment="1"/>
    <xf numFmtId="0" fontId="28" fillId="10" borderId="35" xfId="0" applyFont="1" applyFill="1" applyBorder="1" applyAlignment="1">
      <alignment horizontal="left"/>
    </xf>
    <xf numFmtId="0" fontId="15" fillId="10" borderId="33" xfId="0" applyFont="1" applyFill="1" applyBorder="1" applyAlignment="1">
      <alignment horizontal="right"/>
    </xf>
    <xf numFmtId="0" fontId="15" fillId="23" borderId="7" xfId="0" applyFont="1" applyFill="1" applyBorder="1" applyAlignment="1"/>
    <xf numFmtId="0" fontId="15" fillId="24" borderId="10" xfId="0" applyFont="1" applyFill="1" applyBorder="1" applyAlignment="1"/>
    <xf numFmtId="0" fontId="15" fillId="23" borderId="12" xfId="0" applyFont="1" applyFill="1" applyBorder="1" applyAlignment="1"/>
    <xf numFmtId="0" fontId="15" fillId="23" borderId="27" xfId="0" applyFont="1" applyFill="1" applyBorder="1" applyAlignment="1">
      <alignment horizontal="left"/>
    </xf>
    <xf numFmtId="0" fontId="15" fillId="23" borderId="25" xfId="0" applyFont="1" applyFill="1" applyBorder="1" applyAlignment="1">
      <alignment horizontal="left"/>
    </xf>
    <xf numFmtId="0" fontId="15" fillId="23" borderId="25" xfId="0" applyFont="1" applyFill="1" applyBorder="1" applyAlignment="1"/>
    <xf numFmtId="0" fontId="29" fillId="23" borderId="25" xfId="0" applyFont="1" applyFill="1" applyBorder="1" applyAlignment="1">
      <alignment horizontal="left"/>
    </xf>
    <xf numFmtId="0" fontId="28" fillId="23" borderId="25" xfId="0" applyFont="1" applyFill="1" applyBorder="1" applyAlignment="1">
      <alignment horizontal="left"/>
    </xf>
    <xf numFmtId="0" fontId="28" fillId="23" borderId="0" xfId="0" applyFont="1" applyFill="1" applyAlignment="1">
      <alignment horizontal="left"/>
    </xf>
    <xf numFmtId="0" fontId="15" fillId="23" borderId="25" xfId="0" applyFont="1" applyFill="1" applyBorder="1" applyAlignment="1">
      <alignment horizontal="right"/>
    </xf>
    <xf numFmtId="0" fontId="28" fillId="23" borderId="10" xfId="0" applyFont="1" applyFill="1" applyBorder="1" applyAlignment="1">
      <alignment horizontal="left"/>
    </xf>
    <xf numFmtId="0" fontId="29" fillId="23" borderId="25" xfId="0" applyFont="1" applyFill="1" applyBorder="1" applyAlignment="1"/>
    <xf numFmtId="0" fontId="15" fillId="24" borderId="24" xfId="0" applyFont="1" applyFill="1" applyBorder="1" applyAlignment="1"/>
    <xf numFmtId="0" fontId="15" fillId="24" borderId="27" xfId="0" applyFont="1" applyFill="1" applyBorder="1" applyAlignment="1"/>
    <xf numFmtId="0" fontId="18" fillId="24" borderId="27" xfId="0" applyFont="1" applyFill="1" applyBorder="1" applyAlignment="1">
      <alignment horizontal="right"/>
    </xf>
    <xf numFmtId="0" fontId="15" fillId="25" borderId="24" xfId="0" applyFont="1" applyFill="1" applyBorder="1" applyAlignment="1"/>
    <xf numFmtId="0" fontId="15" fillId="25" borderId="27" xfId="0" applyFont="1" applyFill="1" applyBorder="1" applyAlignment="1"/>
    <xf numFmtId="2" fontId="15" fillId="25" borderId="25" xfId="0" applyNumberFormat="1" applyFont="1" applyFill="1" applyBorder="1" applyAlignment="1">
      <alignment horizontal="right"/>
    </xf>
    <xf numFmtId="0" fontId="15" fillId="23" borderId="0" xfId="0" applyFont="1" applyFill="1" applyAlignment="1"/>
    <xf numFmtId="0" fontId="18" fillId="23" borderId="0" xfId="0" applyFont="1" applyFill="1" applyAlignment="1"/>
    <xf numFmtId="0" fontId="29" fillId="0" borderId="7" xfId="0" applyFont="1" applyBorder="1" applyAlignment="1">
      <alignment horizontal="left" wrapText="1"/>
    </xf>
    <xf numFmtId="0" fontId="14" fillId="0" borderId="33" xfId="0" applyFont="1" applyBorder="1" applyAlignment="1">
      <alignment horizontal="left"/>
    </xf>
    <xf numFmtId="0" fontId="0" fillId="0" borderId="13" xfId="0" applyFont="1" applyBorder="1" applyAlignment="1">
      <alignment horizontal="left" vertical="center"/>
    </xf>
    <xf numFmtId="0" fontId="0" fillId="0" borderId="40" xfId="0" applyFont="1" applyBorder="1" applyAlignment="1">
      <alignment horizontal="left" vertical="center" wrapText="1"/>
    </xf>
    <xf numFmtId="4" fontId="10" fillId="14" borderId="37" xfId="0" applyNumberFormat="1" applyFont="1" applyFill="1" applyBorder="1" applyAlignment="1">
      <alignment horizontal="right" wrapText="1"/>
    </xf>
    <xf numFmtId="4" fontId="10" fillId="26" borderId="40" xfId="0" applyNumberFormat="1" applyFont="1" applyFill="1" applyBorder="1" applyAlignment="1">
      <alignment wrapText="1"/>
    </xf>
    <xf numFmtId="49" fontId="0" fillId="0" borderId="29" xfId="0" applyNumberFormat="1" applyFont="1" applyBorder="1" applyAlignment="1">
      <alignment horizontal="left" vertical="center"/>
    </xf>
    <xf numFmtId="49" fontId="0" fillId="0" borderId="36" xfId="0" applyNumberFormat="1" applyFont="1" applyBorder="1" applyAlignment="1">
      <alignment horizontal="left" vertical="center" wrapText="1"/>
    </xf>
    <xf numFmtId="0" fontId="14" fillId="0" borderId="30" xfId="0" applyFont="1" applyBorder="1" applyAlignment="1">
      <alignment horizontal="left" wrapText="1"/>
    </xf>
    <xf numFmtId="0" fontId="0" fillId="0" borderId="26" xfId="0" applyFont="1" applyBorder="1" applyAlignment="1">
      <alignment horizontal="left" wrapText="1"/>
    </xf>
    <xf numFmtId="0" fontId="10" fillId="0" borderId="26" xfId="0" applyFont="1" applyBorder="1" applyAlignment="1">
      <alignment horizontal="left"/>
    </xf>
    <xf numFmtId="0" fontId="10" fillId="0" borderId="26" xfId="0" applyFont="1" applyBorder="1" applyAlignment="1">
      <alignment horizontal="left" vertical="center"/>
    </xf>
    <xf numFmtId="4" fontId="10" fillId="0" borderId="26" xfId="0" applyNumberFormat="1" applyFont="1" applyBorder="1" applyAlignment="1">
      <alignment horizontal="right" vertical="center"/>
    </xf>
    <xf numFmtId="49" fontId="0" fillId="0" borderId="41" xfId="0" applyNumberFormat="1" applyFont="1" applyBorder="1" applyAlignment="1">
      <alignment horizontal="left"/>
    </xf>
    <xf numFmtId="0" fontId="10" fillId="0" borderId="42" xfId="0" applyFont="1" applyBorder="1" applyAlignment="1">
      <alignment horizontal="left"/>
    </xf>
    <xf numFmtId="0" fontId="0" fillId="0" borderId="42" xfId="0" applyFont="1" applyBorder="1" applyAlignment="1">
      <alignment horizontal="left"/>
    </xf>
    <xf numFmtId="0" fontId="0" fillId="0" borderId="42" xfId="0" applyFont="1" applyBorder="1" applyAlignment="1">
      <alignment horizontal="left" wrapText="1"/>
    </xf>
    <xf numFmtId="4" fontId="0" fillId="0" borderId="42" xfId="0" applyNumberFormat="1" applyFont="1" applyBorder="1" applyAlignment="1">
      <alignment horizontal="left"/>
    </xf>
    <xf numFmtId="4" fontId="0" fillId="0" borderId="42" xfId="0" applyNumberFormat="1" applyFont="1" applyBorder="1" applyAlignment="1">
      <alignment horizontal="right"/>
    </xf>
    <xf numFmtId="49" fontId="0" fillId="0" borderId="44" xfId="0" applyNumberFormat="1" applyFont="1" applyBorder="1" applyAlignment="1">
      <alignment horizontal="left"/>
    </xf>
    <xf numFmtId="4" fontId="0" fillId="0" borderId="26" xfId="0" applyNumberFormat="1" applyFont="1" applyBorder="1" applyAlignment="1">
      <alignment horizontal="left"/>
    </xf>
    <xf numFmtId="4" fontId="0" fillId="0" borderId="26" xfId="0" applyNumberFormat="1" applyFont="1" applyBorder="1" applyAlignment="1">
      <alignment horizontal="right"/>
    </xf>
    <xf numFmtId="10" fontId="0" fillId="0" borderId="26" xfId="0" applyNumberFormat="1" applyFont="1" applyBorder="1" applyAlignment="1">
      <alignment horizontal="left"/>
    </xf>
    <xf numFmtId="49" fontId="0" fillId="0" borderId="46" xfId="0" applyNumberFormat="1" applyFont="1" applyBorder="1" applyAlignment="1">
      <alignment horizontal="left"/>
    </xf>
    <xf numFmtId="0" fontId="0" fillId="0" borderId="39" xfId="0" applyFont="1" applyBorder="1" applyAlignment="1">
      <alignment horizontal="left"/>
    </xf>
    <xf numFmtId="14" fontId="0" fillId="0" borderId="39" xfId="0" applyNumberFormat="1" applyFont="1" applyBorder="1" applyAlignment="1">
      <alignment horizontal="left"/>
    </xf>
    <xf numFmtId="0" fontId="0" fillId="0" borderId="39" xfId="0" applyFont="1" applyBorder="1" applyAlignment="1">
      <alignment horizontal="left" wrapText="1"/>
    </xf>
    <xf numFmtId="4" fontId="0" fillId="0" borderId="39" xfId="0" applyNumberFormat="1" applyFont="1" applyBorder="1" applyAlignment="1">
      <alignment horizontal="left"/>
    </xf>
    <xf numFmtId="4" fontId="0" fillId="0" borderId="39" xfId="0" applyNumberFormat="1" applyFont="1" applyBorder="1" applyAlignment="1">
      <alignment horizontal="right"/>
    </xf>
    <xf numFmtId="14" fontId="0" fillId="0" borderId="26" xfId="0" applyNumberFormat="1" applyFont="1" applyBorder="1" applyAlignment="1">
      <alignment horizontal="left"/>
    </xf>
    <xf numFmtId="49" fontId="10" fillId="13" borderId="49" xfId="0" applyNumberFormat="1" applyFont="1" applyFill="1" applyBorder="1" applyAlignment="1">
      <alignment horizontal="left" wrapText="1"/>
    </xf>
    <xf numFmtId="4" fontId="10" fillId="13" borderId="30" xfId="0" applyNumberFormat="1" applyFont="1" applyFill="1" applyBorder="1" applyAlignment="1">
      <alignment horizontal="right" wrapText="1"/>
    </xf>
    <xf numFmtId="49" fontId="0" fillId="0" borderId="50" xfId="0" applyNumberFormat="1" applyFont="1" applyBorder="1" applyAlignment="1">
      <alignment horizontal="left" vertical="center"/>
    </xf>
    <xf numFmtId="49" fontId="0" fillId="0" borderId="51" xfId="0" applyNumberFormat="1" applyFont="1" applyBorder="1" applyAlignment="1">
      <alignment horizontal="left" vertical="center"/>
    </xf>
    <xf numFmtId="49" fontId="0" fillId="0" borderId="52" xfId="0" applyNumberFormat="1" applyFont="1" applyBorder="1" applyAlignment="1">
      <alignment horizontal="left"/>
    </xf>
    <xf numFmtId="49" fontId="0" fillId="0" borderId="52" xfId="0" applyNumberFormat="1" applyFont="1" applyBorder="1" applyAlignment="1">
      <alignment horizontal="left" vertical="center"/>
    </xf>
    <xf numFmtId="49" fontId="0" fillId="0" borderId="47" xfId="0" applyNumberFormat="1" applyFont="1" applyBorder="1" applyAlignment="1">
      <alignment horizontal="left" vertical="center" wrapText="1"/>
    </xf>
    <xf numFmtId="4" fontId="0" fillId="0" borderId="15" xfId="0" applyNumberFormat="1" applyFont="1" applyBorder="1" applyAlignment="1">
      <alignment horizontal="left" vertical="center"/>
    </xf>
    <xf numFmtId="49" fontId="0" fillId="8" borderId="53" xfId="0" applyNumberFormat="1" applyFont="1" applyFill="1" applyBorder="1" applyAlignment="1">
      <alignment horizontal="left"/>
    </xf>
    <xf numFmtId="0" fontId="0" fillId="0" borderId="33" xfId="0" applyFont="1" applyBorder="1" applyAlignment="1">
      <alignment horizontal="left"/>
    </xf>
    <xf numFmtId="0" fontId="0" fillId="0" borderId="33" xfId="0" applyFont="1" applyBorder="1" applyAlignment="1">
      <alignment wrapText="1"/>
    </xf>
    <xf numFmtId="49" fontId="0" fillId="0" borderId="33" xfId="0" applyNumberFormat="1" applyFont="1" applyBorder="1" applyAlignment="1">
      <alignment horizontal="left"/>
    </xf>
    <xf numFmtId="49" fontId="0" fillId="0" borderId="33" xfId="0" applyNumberFormat="1" applyFont="1" applyBorder="1" applyAlignment="1">
      <alignment horizontal="left" wrapText="1"/>
    </xf>
    <xf numFmtId="49" fontId="0" fillId="0" borderId="33" xfId="0" applyNumberFormat="1" applyFont="1" applyBorder="1" applyAlignment="1">
      <alignment horizontal="left" vertical="top"/>
    </xf>
    <xf numFmtId="49" fontId="0" fillId="13" borderId="49" xfId="0" applyNumberFormat="1" applyFont="1" applyFill="1" applyBorder="1" applyAlignment="1">
      <alignment horizontal="left" wrapText="1"/>
    </xf>
    <xf numFmtId="4" fontId="10" fillId="14" borderId="30" xfId="0" applyNumberFormat="1" applyFont="1" applyFill="1" applyBorder="1" applyAlignment="1">
      <alignment horizontal="right" wrapText="1"/>
    </xf>
    <xf numFmtId="172" fontId="0" fillId="0" borderId="52" xfId="0" applyNumberFormat="1" applyFont="1" applyBorder="1" applyAlignment="1">
      <alignment horizontal="left"/>
    </xf>
    <xf numFmtId="172" fontId="29" fillId="0" borderId="52" xfId="0" applyNumberFormat="1" applyFont="1" applyBorder="1" applyAlignment="1">
      <alignment horizontal="left"/>
    </xf>
    <xf numFmtId="49" fontId="10" fillId="6" borderId="49" xfId="0" applyNumberFormat="1" applyFont="1" applyFill="1" applyBorder="1" applyAlignment="1">
      <alignment horizontal="left" wrapText="1"/>
    </xf>
    <xf numFmtId="49" fontId="14" fillId="0" borderId="50" xfId="0" applyNumberFormat="1" applyFont="1" applyBorder="1" applyAlignment="1">
      <alignment horizontal="left"/>
    </xf>
    <xf numFmtId="0" fontId="15" fillId="0" borderId="15" xfId="0" applyFont="1" applyBorder="1" applyAlignment="1">
      <alignment horizontal="left"/>
    </xf>
    <xf numFmtId="49" fontId="14" fillId="0" borderId="33" xfId="0" applyNumberFormat="1" applyFont="1" applyBorder="1" applyAlignment="1">
      <alignment horizontal="left"/>
    </xf>
    <xf numFmtId="49" fontId="15" fillId="0" borderId="15" xfId="0" applyNumberFormat="1" applyFont="1" applyBorder="1" applyAlignment="1">
      <alignment horizontal="left"/>
    </xf>
    <xf numFmtId="49" fontId="14" fillId="0" borderId="53" xfId="0" applyNumberFormat="1" applyFont="1" applyBorder="1" applyAlignment="1">
      <alignment horizontal="left"/>
    </xf>
    <xf numFmtId="49" fontId="14" fillId="0" borderId="21" xfId="0" applyNumberFormat="1" applyFont="1" applyBorder="1" applyAlignment="1">
      <alignment horizontal="left"/>
    </xf>
    <xf numFmtId="0" fontId="14" fillId="8" borderId="21" xfId="0" applyFont="1" applyFill="1" applyBorder="1" applyAlignment="1">
      <alignment horizontal="left"/>
    </xf>
    <xf numFmtId="0" fontId="14" fillId="0" borderId="21" xfId="0" applyFont="1" applyBorder="1" applyAlignment="1">
      <alignment horizontal="left"/>
    </xf>
    <xf numFmtId="0" fontId="14" fillId="0" borderId="21" xfId="0" applyFont="1" applyBorder="1" applyAlignment="1">
      <alignment horizontal="left" wrapText="1"/>
    </xf>
    <xf numFmtId="165" fontId="10" fillId="14" borderId="30" xfId="0" applyNumberFormat="1" applyFont="1" applyFill="1" applyBorder="1" applyAlignment="1">
      <alignment horizontal="right" wrapText="1"/>
    </xf>
    <xf numFmtId="0" fontId="14" fillId="0" borderId="30" xfId="0" applyFont="1" applyFill="1" applyBorder="1" applyAlignment="1">
      <alignment horizontal="left" wrapText="1"/>
    </xf>
    <xf numFmtId="49" fontId="10" fillId="13" borderId="54" xfId="0" applyNumberFormat="1" applyFont="1" applyFill="1" applyBorder="1" applyAlignment="1">
      <alignment horizontal="left" wrapText="1"/>
    </xf>
    <xf numFmtId="0" fontId="0" fillId="0" borderId="0" xfId="0" applyFont="1" applyAlignment="1"/>
    <xf numFmtId="0" fontId="0" fillId="0" borderId="26" xfId="0" applyFont="1" applyBorder="1" applyAlignment="1"/>
    <xf numFmtId="0" fontId="0" fillId="0" borderId="26" xfId="0" applyFont="1" applyBorder="1" applyAlignment="1">
      <alignment horizontal="left"/>
    </xf>
    <xf numFmtId="2" fontId="15" fillId="23" borderId="25" xfId="0" applyNumberFormat="1" applyFont="1" applyFill="1" applyBorder="1" applyAlignment="1">
      <alignment horizontal="right"/>
    </xf>
    <xf numFmtId="2" fontId="18" fillId="24" borderId="27" xfId="0" applyNumberFormat="1" applyFont="1" applyFill="1" applyBorder="1" applyAlignment="1">
      <alignment horizontal="right"/>
    </xf>
    <xf numFmtId="49" fontId="12" fillId="11" borderId="58" xfId="0" applyNumberFormat="1" applyFont="1" applyFill="1" applyBorder="1" applyAlignment="1">
      <alignment horizontal="left"/>
    </xf>
    <xf numFmtId="0" fontId="12" fillId="11" borderId="59" xfId="0" applyFont="1" applyFill="1" applyBorder="1" applyAlignment="1">
      <alignment horizontal="left"/>
    </xf>
    <xf numFmtId="0" fontId="12" fillId="11" borderId="59" xfId="0" applyFont="1" applyFill="1" applyBorder="1" applyAlignment="1">
      <alignment horizontal="left" wrapText="1"/>
    </xf>
    <xf numFmtId="4" fontId="12" fillId="11" borderId="59" xfId="0" applyNumberFormat="1" applyFont="1" applyFill="1" applyBorder="1" applyAlignment="1">
      <alignment horizontal="center" wrapText="1"/>
    </xf>
    <xf numFmtId="49" fontId="6" fillId="11" borderId="61" xfId="0" applyNumberFormat="1" applyFont="1" applyFill="1" applyBorder="1" applyAlignment="1">
      <alignment horizontal="left"/>
    </xf>
    <xf numFmtId="0" fontId="6" fillId="11" borderId="62" xfId="0" applyFont="1" applyFill="1" applyBorder="1" applyAlignment="1">
      <alignment horizontal="left"/>
    </xf>
    <xf numFmtId="0" fontId="6" fillId="11" borderId="62" xfId="0" applyFont="1" applyFill="1" applyBorder="1" applyAlignment="1">
      <alignment horizontal="left" wrapText="1"/>
    </xf>
    <xf numFmtId="4" fontId="6" fillId="11" borderId="62" xfId="0" applyNumberFormat="1" applyFont="1" applyFill="1" applyBorder="1" applyAlignment="1">
      <alignment horizontal="center"/>
    </xf>
    <xf numFmtId="10" fontId="6" fillId="11" borderId="63" xfId="0" applyNumberFormat="1" applyFont="1" applyFill="1" applyBorder="1" applyAlignment="1">
      <alignment horizontal="left"/>
    </xf>
    <xf numFmtId="0" fontId="12" fillId="11" borderId="60" xfId="0" applyFont="1" applyFill="1" applyBorder="1" applyAlignment="1">
      <alignment horizontal="center" vertical="center" wrapText="1"/>
    </xf>
    <xf numFmtId="10" fontId="0" fillId="0" borderId="43" xfId="0" applyNumberFormat="1" applyFont="1" applyBorder="1" applyAlignment="1">
      <alignment horizontal="left"/>
    </xf>
    <xf numFmtId="10" fontId="0" fillId="0" borderId="45" xfId="0" applyNumberFormat="1" applyFont="1" applyBorder="1" applyAlignment="1">
      <alignment horizontal="left"/>
    </xf>
    <xf numFmtId="10" fontId="0" fillId="0" borderId="64" xfId="0" applyNumberFormat="1" applyFont="1" applyBorder="1" applyAlignment="1">
      <alignment horizontal="left"/>
    </xf>
    <xf numFmtId="10" fontId="0" fillId="0" borderId="65" xfId="0" applyNumberFormat="1" applyFont="1" applyBorder="1" applyAlignment="1">
      <alignment horizontal="left"/>
    </xf>
    <xf numFmtId="10" fontId="0" fillId="0" borderId="66" xfId="0" applyNumberFormat="1" applyFont="1" applyBorder="1" applyAlignment="1">
      <alignment horizontal="left"/>
    </xf>
    <xf numFmtId="10" fontId="10" fillId="13" borderId="67" xfId="0" applyNumberFormat="1" applyFont="1" applyFill="1" applyBorder="1" applyAlignment="1">
      <alignment horizontal="left" wrapText="1"/>
    </xf>
    <xf numFmtId="10" fontId="0" fillId="0" borderId="68" xfId="0" applyNumberFormat="1" applyFont="1" applyBorder="1" applyAlignment="1">
      <alignment horizontal="left" vertical="center"/>
    </xf>
    <xf numFmtId="0" fontId="10" fillId="13" borderId="69" xfId="0" applyFont="1" applyFill="1" applyBorder="1" applyAlignment="1">
      <alignment horizontal="left" wrapText="1"/>
    </xf>
    <xf numFmtId="10" fontId="0" fillId="0" borderId="70" xfId="0" applyNumberFormat="1" applyFont="1" applyBorder="1" applyAlignment="1">
      <alignment horizontal="left" vertical="center"/>
    </xf>
    <xf numFmtId="10" fontId="0" fillId="28" borderId="68" xfId="0" applyNumberFormat="1" applyFont="1" applyFill="1" applyBorder="1" applyAlignment="1">
      <alignment horizontal="left" vertical="center"/>
    </xf>
    <xf numFmtId="0" fontId="10" fillId="13" borderId="67" xfId="0" applyFont="1" applyFill="1" applyBorder="1" applyAlignment="1">
      <alignment wrapText="1"/>
    </xf>
    <xf numFmtId="10" fontId="0" fillId="0" borderId="71" xfId="0" applyNumberFormat="1" applyFont="1" applyBorder="1" applyAlignment="1">
      <alignment horizontal="left" vertical="center"/>
    </xf>
    <xf numFmtId="10" fontId="0" fillId="0" borderId="73" xfId="0" applyNumberFormat="1" applyFont="1" applyBorder="1" applyAlignment="1">
      <alignment horizontal="left" vertical="center"/>
    </xf>
    <xf numFmtId="10" fontId="10" fillId="13" borderId="74" xfId="0" applyNumberFormat="1" applyFont="1" applyFill="1" applyBorder="1" applyAlignment="1">
      <alignment horizontal="left" wrapText="1"/>
    </xf>
    <xf numFmtId="10" fontId="10" fillId="26" borderId="72" xfId="0" applyNumberFormat="1" applyFont="1" applyFill="1" applyBorder="1" applyAlignment="1">
      <alignment horizontal="left" wrapText="1"/>
    </xf>
    <xf numFmtId="10" fontId="10" fillId="26" borderId="72" xfId="0" applyNumberFormat="1" applyFont="1" applyFill="1" applyBorder="1" applyAlignment="1">
      <alignment wrapText="1"/>
    </xf>
    <xf numFmtId="49" fontId="4" fillId="0" borderId="44" xfId="0" applyNumberFormat="1" applyFont="1" applyFill="1" applyBorder="1" applyAlignment="1">
      <alignment horizontal="left"/>
    </xf>
    <xf numFmtId="0" fontId="4" fillId="0" borderId="26" xfId="0" applyFont="1" applyFill="1" applyBorder="1" applyAlignment="1">
      <alignment horizontal="left"/>
    </xf>
    <xf numFmtId="0" fontId="4" fillId="0" borderId="26" xfId="0" applyFont="1" applyFill="1" applyBorder="1" applyAlignment="1">
      <alignment horizontal="left" wrapText="1"/>
    </xf>
    <xf numFmtId="49" fontId="29" fillId="0" borderId="44" xfId="0" applyNumberFormat="1" applyFont="1" applyBorder="1" applyAlignment="1">
      <alignment horizontal="left"/>
    </xf>
    <xf numFmtId="0" fontId="7" fillId="0" borderId="41" xfId="1" applyFont="1" applyBorder="1" applyAlignment="1">
      <alignment vertical="center"/>
    </xf>
    <xf numFmtId="0" fontId="7" fillId="0" borderId="44" xfId="1" applyFont="1" applyBorder="1" applyAlignment="1">
      <alignment vertical="center"/>
    </xf>
    <xf numFmtId="0" fontId="7" fillId="0" borderId="45" xfId="1" applyFont="1" applyBorder="1"/>
    <xf numFmtId="0" fontId="7" fillId="0" borderId="26" xfId="1" applyFont="1" applyBorder="1" applyAlignment="1">
      <alignment vertical="center"/>
    </xf>
    <xf numFmtId="10" fontId="7" fillId="0" borderId="26" xfId="2" applyNumberFormat="1" applyFont="1" applyBorder="1" applyAlignment="1">
      <alignment vertical="center"/>
    </xf>
    <xf numFmtId="0" fontId="36" fillId="27" borderId="80" xfId="1" applyFont="1" applyFill="1" applyBorder="1" applyAlignment="1">
      <alignment horizontal="center" vertical="center"/>
    </xf>
    <xf numFmtId="0" fontId="36" fillId="27" borderId="40" xfId="1" applyFont="1" applyFill="1" applyBorder="1" applyAlignment="1">
      <alignment horizontal="center" vertical="center"/>
    </xf>
    <xf numFmtId="10" fontId="36" fillId="27" borderId="40" xfId="2" applyNumberFormat="1" applyFont="1" applyFill="1" applyBorder="1" applyAlignment="1">
      <alignment horizontal="center" vertical="center"/>
    </xf>
    <xf numFmtId="0" fontId="7" fillId="27" borderId="72" xfId="1" applyFont="1" applyFill="1" applyBorder="1"/>
    <xf numFmtId="0" fontId="36" fillId="0" borderId="80" xfId="1" applyFont="1" applyBorder="1" applyAlignment="1">
      <alignment horizontal="center" vertical="center"/>
    </xf>
    <xf numFmtId="0" fontId="36" fillId="0" borderId="40" xfId="1" applyFont="1" applyBorder="1" applyAlignment="1">
      <alignment horizontal="left" vertical="center"/>
    </xf>
    <xf numFmtId="10" fontId="36" fillId="0" borderId="40" xfId="2" applyNumberFormat="1" applyFont="1" applyBorder="1" applyAlignment="1">
      <alignment horizontal="center" vertical="center"/>
    </xf>
    <xf numFmtId="0" fontId="34" fillId="0" borderId="72" xfId="1" applyFont="1" applyBorder="1" applyAlignment="1">
      <alignment horizontal="center"/>
    </xf>
    <xf numFmtId="0" fontId="37" fillId="0" borderId="80" xfId="1" applyFont="1" applyBorder="1" applyAlignment="1">
      <alignment horizontal="right" vertical="center"/>
    </xf>
    <xf numFmtId="0" fontId="37" fillId="0" borderId="40" xfId="1" applyFont="1" applyBorder="1" applyAlignment="1">
      <alignment horizontal="center" vertical="center"/>
    </xf>
    <xf numFmtId="10" fontId="37" fillId="0" borderId="40" xfId="2" applyNumberFormat="1" applyFont="1" applyBorder="1" applyAlignment="1">
      <alignment horizontal="center" vertical="center"/>
    </xf>
    <xf numFmtId="0" fontId="7" fillId="0" borderId="72" xfId="1" applyFont="1" applyBorder="1" applyAlignment="1">
      <alignment horizontal="center"/>
    </xf>
    <xf numFmtId="10" fontId="38" fillId="0" borderId="26" xfId="2" applyNumberFormat="1" applyFont="1" applyBorder="1" applyAlignment="1">
      <alignment vertical="center"/>
    </xf>
    <xf numFmtId="0" fontId="7" fillId="0" borderId="45" xfId="1" applyFont="1" applyBorder="1" applyAlignment="1">
      <alignment horizontal="center"/>
    </xf>
    <xf numFmtId="0" fontId="36" fillId="27" borderId="81" xfId="1" applyFont="1" applyFill="1" applyBorder="1" applyAlignment="1">
      <alignment horizontal="center" vertical="center"/>
    </xf>
    <xf numFmtId="0" fontId="36" fillId="27" borderId="82" xfId="1" applyFont="1" applyFill="1" applyBorder="1" applyAlignment="1">
      <alignment vertical="center"/>
    </xf>
    <xf numFmtId="0" fontId="7" fillId="27" borderId="72" xfId="1" applyFont="1" applyFill="1" applyBorder="1" applyAlignment="1">
      <alignment horizontal="center"/>
    </xf>
    <xf numFmtId="0" fontId="36" fillId="0" borderId="26" xfId="1" applyFont="1" applyBorder="1" applyAlignment="1">
      <alignment vertical="center"/>
    </xf>
    <xf numFmtId="0" fontId="7" fillId="0" borderId="83" xfId="1" applyFont="1" applyBorder="1" applyAlignment="1">
      <alignment vertical="center"/>
    </xf>
    <xf numFmtId="0" fontId="7" fillId="0" borderId="84" xfId="1" applyFont="1" applyBorder="1" applyAlignment="1">
      <alignment vertical="center"/>
    </xf>
    <xf numFmtId="0" fontId="7" fillId="0" borderId="85" xfId="1" applyFont="1" applyBorder="1" applyAlignment="1">
      <alignment vertical="center"/>
    </xf>
    <xf numFmtId="0" fontId="29" fillId="0" borderId="44" xfId="1" applyFont="1" applyBorder="1" applyAlignment="1">
      <alignment vertical="center"/>
    </xf>
    <xf numFmtId="0" fontId="29" fillId="0" borderId="26" xfId="1" applyFont="1" applyBorder="1" applyAlignment="1">
      <alignment vertical="center"/>
    </xf>
    <xf numFmtId="10" fontId="29" fillId="0" borderId="26" xfId="2" applyNumberFormat="1" applyFont="1" applyBorder="1" applyAlignment="1">
      <alignment vertical="center"/>
    </xf>
    <xf numFmtId="0" fontId="29" fillId="0" borderId="45" xfId="1" applyFont="1" applyBorder="1"/>
    <xf numFmtId="0" fontId="33" fillId="0" borderId="26" xfId="0" applyFont="1" applyFill="1" applyBorder="1" applyAlignment="1">
      <alignment horizontal="center" vertical="center"/>
    </xf>
    <xf numFmtId="0" fontId="29" fillId="0" borderId="45" xfId="1" applyFont="1" applyBorder="1" applyAlignment="1">
      <alignment vertical="center"/>
    </xf>
    <xf numFmtId="0" fontId="29" fillId="0" borderId="26" xfId="1" applyFont="1" applyBorder="1" applyAlignment="1">
      <alignment horizontal="center" vertical="center"/>
    </xf>
    <xf numFmtId="0" fontId="29" fillId="0" borderId="86" xfId="1" applyFont="1" applyBorder="1" applyAlignment="1">
      <alignment vertical="center"/>
    </xf>
    <xf numFmtId="0" fontId="29" fillId="0" borderId="56" xfId="1" applyFont="1" applyBorder="1" applyAlignment="1">
      <alignment horizontal="center" vertical="center"/>
    </xf>
    <xf numFmtId="10" fontId="29" fillId="0" borderId="56" xfId="2" applyNumberFormat="1" applyFont="1" applyBorder="1" applyAlignment="1">
      <alignment vertical="center"/>
    </xf>
    <xf numFmtId="0" fontId="29" fillId="0" borderId="57" xfId="1" applyFont="1" applyBorder="1"/>
    <xf numFmtId="0" fontId="15" fillId="0" borderId="41" xfId="0" applyFont="1" applyBorder="1" applyAlignment="1"/>
    <xf numFmtId="0" fontId="15" fillId="0" borderId="42" xfId="0" applyFont="1" applyBorder="1" applyAlignment="1">
      <alignment horizontal="left"/>
    </xf>
    <xf numFmtId="174" fontId="15" fillId="0" borderId="42" xfId="0" applyNumberFormat="1" applyFont="1" applyBorder="1" applyAlignment="1"/>
    <xf numFmtId="0" fontId="15" fillId="0" borderId="42" xfId="0" applyFont="1" applyBorder="1" applyAlignment="1"/>
    <xf numFmtId="0" fontId="19" fillId="0" borderId="42" xfId="0" applyFont="1" applyBorder="1" applyAlignment="1"/>
    <xf numFmtId="0" fontId="19" fillId="0" borderId="42" xfId="0" applyFont="1" applyBorder="1" applyAlignment="1">
      <alignment horizontal="center"/>
    </xf>
    <xf numFmtId="0" fontId="20" fillId="0" borderId="43" xfId="0" applyFont="1" applyBorder="1"/>
    <xf numFmtId="174" fontId="0" fillId="0" borderId="26" xfId="0" applyNumberFormat="1" applyFont="1" applyBorder="1" applyAlignment="1">
      <alignment horizontal="left"/>
    </xf>
    <xf numFmtId="0" fontId="21" fillId="0" borderId="26" xfId="0" applyFont="1" applyBorder="1" applyAlignment="1">
      <alignment horizontal="left"/>
    </xf>
    <xf numFmtId="0" fontId="19" fillId="0" borderId="26" xfId="0" applyFont="1" applyBorder="1" applyAlignment="1">
      <alignment horizontal="center"/>
    </xf>
    <xf numFmtId="0" fontId="21" fillId="0" borderId="26" xfId="0" applyFont="1" applyBorder="1" applyAlignment="1">
      <alignment horizontal="center"/>
    </xf>
    <xf numFmtId="0" fontId="22" fillId="0" borderId="26" xfId="0" applyFont="1" applyBorder="1"/>
    <xf numFmtId="0" fontId="20" fillId="0" borderId="45" xfId="0" applyFont="1" applyBorder="1"/>
    <xf numFmtId="174" fontId="10" fillId="0" borderId="26" xfId="0" applyNumberFormat="1" applyFont="1" applyBorder="1" applyAlignment="1">
      <alignment horizontal="left"/>
    </xf>
    <xf numFmtId="0" fontId="23" fillId="0" borderId="44" xfId="0" applyFont="1" applyBorder="1" applyAlignment="1">
      <alignment horizontal="left"/>
    </xf>
    <xf numFmtId="0" fontId="23" fillId="0" borderId="26" xfId="0" applyFont="1" applyBorder="1" applyAlignment="1">
      <alignment horizontal="left"/>
    </xf>
    <xf numFmtId="174" fontId="15" fillId="0" borderId="26" xfId="0" applyNumberFormat="1" applyFont="1" applyBorder="1" applyAlignment="1"/>
    <xf numFmtId="0" fontId="15" fillId="0" borderId="26" xfId="0" applyFont="1" applyBorder="1" applyAlignment="1"/>
    <xf numFmtId="174" fontId="24" fillId="0" borderId="26" xfId="0" applyNumberFormat="1" applyFont="1" applyBorder="1" applyAlignment="1">
      <alignment horizontal="left"/>
    </xf>
    <xf numFmtId="0" fontId="24" fillId="0" borderId="26" xfId="0" applyFont="1" applyBorder="1" applyAlignment="1">
      <alignment horizontal="left"/>
    </xf>
    <xf numFmtId="0" fontId="23" fillId="0" borderId="26" xfId="0" applyFont="1" applyBorder="1" applyAlignment="1">
      <alignment horizontal="center"/>
    </xf>
    <xf numFmtId="0" fontId="25" fillId="8" borderId="53" xfId="0" applyFont="1" applyFill="1" applyBorder="1" applyAlignment="1"/>
    <xf numFmtId="0" fontId="25" fillId="8" borderId="33" xfId="0" applyFont="1" applyFill="1" applyBorder="1" applyAlignment="1">
      <alignment horizontal="left"/>
    </xf>
    <xf numFmtId="174" fontId="25" fillId="8" borderId="33" xfId="0" applyNumberFormat="1" applyFont="1" applyFill="1" applyBorder="1" applyAlignment="1">
      <alignment horizontal="center"/>
    </xf>
    <xf numFmtId="0" fontId="25" fillId="8" borderId="33" xfId="0" applyFont="1" applyFill="1" applyBorder="1" applyAlignment="1">
      <alignment horizontal="center"/>
    </xf>
    <xf numFmtId="0" fontId="12" fillId="0" borderId="71" xfId="0" applyFont="1" applyBorder="1" applyAlignment="1">
      <alignment horizontal="center"/>
    </xf>
    <xf numFmtId="173" fontId="19" fillId="0" borderId="33" xfId="0" applyNumberFormat="1" applyFont="1" applyBorder="1" applyAlignment="1">
      <alignment horizontal="center" vertical="top"/>
    </xf>
    <xf numFmtId="173" fontId="20" fillId="0" borderId="71" xfId="0" applyNumberFormat="1" applyFont="1" applyBorder="1"/>
    <xf numFmtId="10" fontId="19" fillId="0" borderId="33" xfId="0" applyNumberFormat="1" applyFont="1" applyBorder="1" applyAlignment="1">
      <alignment horizontal="center" vertical="top"/>
    </xf>
    <xf numFmtId="10" fontId="20" fillId="0" borderId="71" xfId="0" applyNumberFormat="1" applyFont="1" applyBorder="1"/>
    <xf numFmtId="0" fontId="20" fillId="0" borderId="71" xfId="0" applyFont="1" applyBorder="1"/>
    <xf numFmtId="174" fontId="20" fillId="0" borderId="71" xfId="0" applyNumberFormat="1" applyFont="1" applyBorder="1"/>
    <xf numFmtId="0" fontId="23" fillId="8" borderId="48" xfId="0" applyFont="1" applyFill="1" applyBorder="1" applyAlignment="1"/>
    <xf numFmtId="0" fontId="23" fillId="8" borderId="35" xfId="0" applyFont="1" applyFill="1" applyBorder="1" applyAlignment="1">
      <alignment horizontal="left"/>
    </xf>
    <xf numFmtId="174" fontId="23" fillId="8" borderId="33" xfId="0" applyNumberFormat="1" applyFont="1" applyFill="1" applyBorder="1" applyAlignment="1">
      <alignment horizontal="right"/>
    </xf>
    <xf numFmtId="0" fontId="14" fillId="0" borderId="44" xfId="0" applyFont="1" applyBorder="1" applyAlignment="1">
      <alignment vertical="top"/>
    </xf>
    <xf numFmtId="0" fontId="14" fillId="0" borderId="26" xfId="0" applyFont="1" applyBorder="1" applyAlignment="1">
      <alignment horizontal="left" vertical="top"/>
    </xf>
    <xf numFmtId="174" fontId="14" fillId="0" borderId="26" xfId="0" applyNumberFormat="1" applyFont="1" applyBorder="1" applyAlignment="1">
      <alignment horizontal="right" vertical="top"/>
    </xf>
    <xf numFmtId="173" fontId="14" fillId="0" borderId="26" xfId="0" applyNumberFormat="1" applyFont="1" applyBorder="1" applyAlignment="1">
      <alignment vertical="top"/>
    </xf>
    <xf numFmtId="173" fontId="23" fillId="8" borderId="26" xfId="0" applyNumberFormat="1" applyFont="1" applyFill="1" applyBorder="1" applyAlignment="1">
      <alignment horizontal="center"/>
    </xf>
    <xf numFmtId="0" fontId="0" fillId="0" borderId="26" xfId="0" applyFont="1" applyBorder="1" applyAlignment="1">
      <alignment vertical="top"/>
    </xf>
    <xf numFmtId="0" fontId="0" fillId="0" borderId="44" xfId="0" applyFont="1" applyBorder="1" applyAlignment="1">
      <alignment horizontal="left" vertical="top"/>
    </xf>
    <xf numFmtId="0" fontId="0" fillId="0" borderId="26" xfId="0" applyFont="1" applyBorder="1" applyAlignment="1">
      <alignment horizontal="left" vertical="top"/>
    </xf>
    <xf numFmtId="0" fontId="0" fillId="0" borderId="86" xfId="0" applyFont="1" applyBorder="1" applyAlignment="1">
      <alignment vertical="top"/>
    </xf>
    <xf numFmtId="0" fontId="0" fillId="0" borderId="56" xfId="0" applyFont="1" applyBorder="1" applyAlignment="1">
      <alignment horizontal="left" vertical="top"/>
    </xf>
    <xf numFmtId="0" fontId="0" fillId="0" borderId="56" xfId="0" applyFont="1" applyBorder="1" applyAlignment="1">
      <alignment vertical="top"/>
    </xf>
    <xf numFmtId="0" fontId="20" fillId="0" borderId="57" xfId="0" applyFont="1" applyBorder="1"/>
    <xf numFmtId="174" fontId="23" fillId="0" borderId="7" xfId="0" applyNumberFormat="1" applyFont="1" applyFill="1" applyBorder="1" applyAlignment="1">
      <alignment horizontal="center"/>
    </xf>
    <xf numFmtId="0" fontId="15" fillId="0" borderId="44" xfId="0" applyFont="1" applyBorder="1" applyAlignment="1"/>
    <xf numFmtId="0" fontId="15" fillId="0" borderId="26" xfId="0" applyFont="1" applyBorder="1" applyAlignment="1">
      <alignment horizontal="left"/>
    </xf>
    <xf numFmtId="0" fontId="19" fillId="0" borderId="26" xfId="0" applyFont="1" applyBorder="1" applyAlignment="1"/>
    <xf numFmtId="0" fontId="0" fillId="0" borderId="7" xfId="0" applyBorder="1" applyAlignment="1">
      <alignment horizontal="left" vertical="center" wrapText="1"/>
    </xf>
    <xf numFmtId="0" fontId="2" fillId="29" borderId="7" xfId="0" applyFont="1" applyFill="1" applyBorder="1"/>
    <xf numFmtId="0" fontId="2" fillId="30" borderId="7" xfId="0" applyFont="1" applyFill="1" applyBorder="1"/>
    <xf numFmtId="0" fontId="2" fillId="29" borderId="7" xfId="0" applyFont="1" applyFill="1" applyBorder="1" applyAlignment="1">
      <alignment wrapText="1"/>
    </xf>
    <xf numFmtId="167" fontId="2" fillId="29" borderId="9" xfId="0" applyNumberFormat="1" applyFont="1" applyFill="1" applyBorder="1" applyAlignment="1">
      <alignment horizontal="left" wrapText="1"/>
    </xf>
    <xf numFmtId="0" fontId="2" fillId="29" borderId="9" xfId="0" applyFont="1" applyFill="1" applyBorder="1" applyAlignment="1">
      <alignment horizontal="left" wrapText="1"/>
    </xf>
    <xf numFmtId="0" fontId="2" fillId="29" borderId="10" xfId="0" applyFont="1" applyFill="1" applyBorder="1" applyAlignment="1">
      <alignment horizontal="left" wrapText="1"/>
    </xf>
    <xf numFmtId="0" fontId="2" fillId="29" borderId="7" xfId="0" applyFont="1" applyFill="1" applyBorder="1" applyAlignment="1">
      <alignment vertical="center"/>
    </xf>
    <xf numFmtId="0" fontId="2" fillId="29" borderId="7" xfId="0" applyFont="1" applyFill="1" applyBorder="1" applyAlignment="1">
      <alignment vertical="center" wrapText="1"/>
    </xf>
    <xf numFmtId="0" fontId="5" fillId="29" borderId="7" xfId="0" applyFont="1" applyFill="1" applyBorder="1" applyAlignment="1">
      <alignment horizontal="left" vertical="center"/>
    </xf>
    <xf numFmtId="0" fontId="5" fillId="31" borderId="7" xfId="0" applyFont="1" applyFill="1" applyBorder="1" applyAlignment="1">
      <alignment horizontal="left" vertical="center" wrapText="1"/>
    </xf>
    <xf numFmtId="0" fontId="2" fillId="29" borderId="12" xfId="0" applyFont="1" applyFill="1" applyBorder="1" applyAlignment="1">
      <alignment horizontal="left" vertical="center" wrapText="1"/>
    </xf>
    <xf numFmtId="0" fontId="2" fillId="31" borderId="21" xfId="0" applyFont="1" applyFill="1" applyBorder="1" applyAlignment="1">
      <alignment horizontal="left" vertical="center" wrapText="1"/>
    </xf>
    <xf numFmtId="0" fontId="5" fillId="29" borderId="12" xfId="0" applyFont="1" applyFill="1" applyBorder="1" applyAlignment="1">
      <alignment horizontal="left" vertical="center"/>
    </xf>
    <xf numFmtId="0" fontId="2" fillId="29" borderId="12" xfId="0" applyFont="1" applyFill="1" applyBorder="1" applyAlignment="1">
      <alignment vertical="center"/>
    </xf>
    <xf numFmtId="2" fontId="2" fillId="29" borderId="7" xfId="0" applyNumberFormat="1" applyFont="1" applyFill="1" applyBorder="1" applyAlignment="1">
      <alignment vertical="center" wrapText="1"/>
    </xf>
    <xf numFmtId="0" fontId="9" fillId="29" borderId="7" xfId="0" applyFont="1" applyFill="1" applyBorder="1" applyAlignment="1">
      <alignment horizontal="left" vertical="center"/>
    </xf>
    <xf numFmtId="0" fontId="2" fillId="31" borderId="20" xfId="0" applyFont="1" applyFill="1" applyBorder="1" applyAlignment="1">
      <alignment horizontal="left" vertical="center" wrapText="1"/>
    </xf>
    <xf numFmtId="2" fontId="2" fillId="29" borderId="7" xfId="0" applyNumberFormat="1" applyFont="1" applyFill="1" applyBorder="1"/>
    <xf numFmtId="0" fontId="2" fillId="30" borderId="13" xfId="0" applyFont="1" applyFill="1" applyBorder="1"/>
    <xf numFmtId="0" fontId="2" fillId="30" borderId="14" xfId="0" applyFont="1" applyFill="1" applyBorder="1"/>
    <xf numFmtId="2" fontId="3" fillId="30" borderId="14" xfId="0" applyNumberFormat="1" applyFont="1" applyFill="1" applyBorder="1"/>
    <xf numFmtId="0" fontId="2" fillId="32" borderId="13" xfId="0" applyFont="1" applyFill="1" applyBorder="1"/>
    <xf numFmtId="0" fontId="2" fillId="32" borderId="14" xfId="0" applyFont="1" applyFill="1" applyBorder="1"/>
    <xf numFmtId="2" fontId="2" fillId="32" borderId="15" xfId="0" applyNumberFormat="1" applyFont="1" applyFill="1" applyBorder="1"/>
    <xf numFmtId="0" fontId="2" fillId="29" borderId="8" xfId="0" applyFont="1" applyFill="1" applyBorder="1" applyAlignment="1">
      <alignment wrapText="1"/>
    </xf>
    <xf numFmtId="0" fontId="5" fillId="29" borderId="7" xfId="0" applyFont="1" applyFill="1" applyBorder="1" applyAlignment="1">
      <alignment horizontal="left" vertical="center" wrapText="1"/>
    </xf>
    <xf numFmtId="0" fontId="5" fillId="29" borderId="0" xfId="0" applyFont="1" applyFill="1" applyAlignment="1">
      <alignment horizontal="left" vertical="center"/>
    </xf>
    <xf numFmtId="0" fontId="5" fillId="29" borderId="0" xfId="0" applyFont="1" applyFill="1" applyAlignment="1">
      <alignment horizontal="left" vertical="center" wrapText="1"/>
    </xf>
    <xf numFmtId="0" fontId="2" fillId="29" borderId="11" xfId="0" applyFont="1" applyFill="1" applyBorder="1" applyAlignment="1">
      <alignment horizontal="left" vertical="center" wrapText="1"/>
    </xf>
    <xf numFmtId="0" fontId="2" fillId="29" borderId="8" xfId="0" applyFont="1" applyFill="1" applyBorder="1" applyAlignment="1">
      <alignment horizontal="left" vertical="center"/>
    </xf>
    <xf numFmtId="43" fontId="0" fillId="0" borderId="0" xfId="3" applyNumberFormat="1" applyFont="1" applyAlignment="1">
      <alignment horizontal="left"/>
    </xf>
    <xf numFmtId="43" fontId="0" fillId="0" borderId="42" xfId="3" applyNumberFormat="1" applyFont="1" applyBorder="1" applyAlignment="1">
      <alignment horizontal="left"/>
    </xf>
    <xf numFmtId="43" fontId="0" fillId="0" borderId="26" xfId="3" applyNumberFormat="1" applyFont="1" applyBorder="1" applyAlignment="1">
      <alignment horizontal="left"/>
    </xf>
    <xf numFmtId="43" fontId="0" fillId="0" borderId="26" xfId="3" applyNumberFormat="1" applyFont="1" applyBorder="1" applyAlignment="1">
      <alignment horizontal="left" wrapText="1"/>
    </xf>
    <xf numFmtId="43" fontId="0" fillId="0" borderId="39" xfId="3" applyNumberFormat="1" applyFont="1" applyBorder="1" applyAlignment="1">
      <alignment horizontal="left"/>
    </xf>
    <xf numFmtId="43" fontId="0" fillId="0" borderId="7" xfId="3" applyNumberFormat="1" applyFont="1" applyBorder="1" applyAlignment="1">
      <alignment horizontal="left" vertical="center"/>
    </xf>
    <xf numFmtId="43" fontId="0" fillId="0" borderId="20" xfId="3" applyNumberFormat="1" applyFont="1" applyBorder="1" applyAlignment="1">
      <alignment horizontal="left" vertical="center"/>
    </xf>
    <xf numFmtId="43" fontId="0" fillId="0" borderId="7" xfId="3" applyNumberFormat="1" applyFont="1" applyBorder="1" applyAlignment="1">
      <alignment horizontal="left" vertical="center" wrapText="1"/>
    </xf>
    <xf numFmtId="43" fontId="0" fillId="0" borderId="20" xfId="3" applyNumberFormat="1" applyFont="1" applyBorder="1" applyAlignment="1">
      <alignment horizontal="left" vertical="center" wrapText="1"/>
    </xf>
    <xf numFmtId="43" fontId="0" fillId="0" borderId="7" xfId="3" applyNumberFormat="1" applyFont="1" applyBorder="1" applyAlignment="1">
      <alignment horizontal="left" wrapText="1"/>
    </xf>
    <xf numFmtId="43" fontId="0" fillId="0" borderId="13" xfId="3" applyNumberFormat="1" applyFont="1" applyBorder="1" applyAlignment="1">
      <alignment horizontal="left" vertical="center"/>
    </xf>
    <xf numFmtId="43" fontId="0" fillId="0" borderId="21" xfId="3" applyNumberFormat="1" applyFont="1" applyBorder="1" applyAlignment="1">
      <alignment horizontal="left" vertical="center"/>
    </xf>
    <xf numFmtId="43" fontId="0" fillId="0" borderId="33" xfId="3" applyNumberFormat="1" applyFont="1" applyBorder="1" applyAlignment="1">
      <alignment horizontal="left" wrapText="1"/>
    </xf>
    <xf numFmtId="43" fontId="0" fillId="0" borderId="34" xfId="3" applyNumberFormat="1" applyFont="1" applyBorder="1" applyAlignment="1">
      <alignment horizontal="left" wrapText="1"/>
    </xf>
    <xf numFmtId="43" fontId="0" fillId="0" borderId="15" xfId="3" applyNumberFormat="1" applyFont="1" applyBorder="1" applyAlignment="1">
      <alignment horizontal="left" vertical="center"/>
    </xf>
    <xf numFmtId="43" fontId="14" fillId="0" borderId="15" xfId="3" applyNumberFormat="1" applyFont="1" applyBorder="1" applyAlignment="1">
      <alignment horizontal="left"/>
    </xf>
    <xf numFmtId="43" fontId="14" fillId="0" borderId="33" xfId="3" applyNumberFormat="1" applyFont="1" applyBorder="1" applyAlignment="1">
      <alignment horizontal="left"/>
    </xf>
    <xf numFmtId="43" fontId="16" fillId="0" borderId="15" xfId="3" applyNumberFormat="1" applyFont="1" applyBorder="1" applyAlignment="1">
      <alignment horizontal="right"/>
    </xf>
    <xf numFmtId="43" fontId="14" fillId="0" borderId="40" xfId="3" applyNumberFormat="1" applyFont="1" applyBorder="1" applyAlignment="1">
      <alignment horizontal="left"/>
    </xf>
    <xf numFmtId="43" fontId="10" fillId="0" borderId="26" xfId="3" applyNumberFormat="1" applyFont="1" applyBorder="1" applyAlignment="1">
      <alignment horizontal="left" vertical="center"/>
    </xf>
    <xf numFmtId="43" fontId="10" fillId="0" borderId="0" xfId="3" applyNumberFormat="1" applyFont="1" applyAlignment="1">
      <alignment horizontal="left" vertical="center"/>
    </xf>
    <xf numFmtId="43" fontId="0" fillId="0" borderId="0" xfId="3" applyNumberFormat="1" applyFont="1" applyAlignment="1"/>
    <xf numFmtId="0" fontId="0" fillId="0" borderId="0" xfId="0" applyFont="1" applyAlignment="1">
      <alignment horizontal="center"/>
    </xf>
    <xf numFmtId="0" fontId="0" fillId="0" borderId="42" xfId="0" applyFont="1" applyBorder="1" applyAlignment="1">
      <alignment horizontal="center"/>
    </xf>
    <xf numFmtId="0" fontId="0" fillId="0" borderId="26" xfId="0" applyFont="1" applyBorder="1" applyAlignment="1">
      <alignment horizontal="center"/>
    </xf>
    <xf numFmtId="0" fontId="0" fillId="0" borderId="39" xfId="0" applyFont="1" applyBorder="1" applyAlignment="1">
      <alignment horizontal="center"/>
    </xf>
    <xf numFmtId="0" fontId="0" fillId="0" borderId="20" xfId="0" applyFont="1" applyBorder="1" applyAlignment="1">
      <alignment horizontal="center" vertical="center"/>
    </xf>
    <xf numFmtId="0" fontId="0" fillId="0" borderId="7"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15" xfId="0" applyFont="1" applyBorder="1" applyAlignment="1">
      <alignment horizontal="center" vertical="center"/>
    </xf>
    <xf numFmtId="0" fontId="0" fillId="0" borderId="7" xfId="0" applyFont="1" applyBorder="1" applyAlignment="1">
      <alignment horizontal="center"/>
    </xf>
    <xf numFmtId="0" fontId="0" fillId="0" borderId="21" xfId="0" applyFont="1" applyBorder="1" applyAlignment="1">
      <alignment horizontal="center" vertical="center"/>
    </xf>
    <xf numFmtId="0" fontId="0" fillId="0" borderId="34" xfId="0" applyFont="1" applyBorder="1" applyAlignment="1">
      <alignment horizontal="center" vertical="center"/>
    </xf>
    <xf numFmtId="0" fontId="0" fillId="0" borderId="33" xfId="0" applyFont="1" applyBorder="1" applyAlignment="1">
      <alignment horizontal="center" wrapText="1"/>
    </xf>
    <xf numFmtId="0" fontId="0" fillId="0" borderId="34" xfId="0" applyFont="1" applyBorder="1" applyAlignment="1">
      <alignment horizontal="center" wrapText="1"/>
    </xf>
    <xf numFmtId="0" fontId="0" fillId="0" borderId="7" xfId="0" applyFont="1" applyBorder="1" applyAlignment="1">
      <alignment horizontal="center" wrapText="1"/>
    </xf>
    <xf numFmtId="0" fontId="29" fillId="0" borderId="20" xfId="0" applyFont="1" applyBorder="1" applyAlignment="1">
      <alignment horizontal="center" vertical="center" wrapText="1"/>
    </xf>
    <xf numFmtId="0" fontId="0" fillId="0" borderId="20" xfId="0" applyFont="1" applyBorder="1" applyAlignment="1">
      <alignment horizontal="center" wrapText="1"/>
    </xf>
    <xf numFmtId="0" fontId="14" fillId="0" borderId="15" xfId="0" applyFont="1" applyBorder="1" applyAlignment="1">
      <alignment horizontal="center"/>
    </xf>
    <xf numFmtId="0" fontId="15" fillId="0" borderId="15" xfId="0" applyFont="1" applyBorder="1" applyAlignment="1">
      <alignment horizontal="center"/>
    </xf>
    <xf numFmtId="49" fontId="14" fillId="0" borderId="21" xfId="0" applyNumberFormat="1" applyFont="1" applyBorder="1" applyAlignment="1">
      <alignment horizontal="center"/>
    </xf>
    <xf numFmtId="0" fontId="14" fillId="0" borderId="33" xfId="0" applyFont="1" applyBorder="1" applyAlignment="1">
      <alignment horizontal="center"/>
    </xf>
    <xf numFmtId="0" fontId="14" fillId="0" borderId="7" xfId="0" applyFont="1" applyBorder="1" applyAlignment="1">
      <alignment horizontal="center"/>
    </xf>
    <xf numFmtId="0" fontId="10" fillId="0" borderId="26" xfId="0" applyFont="1" applyBorder="1" applyAlignment="1">
      <alignment horizontal="center" vertical="center"/>
    </xf>
    <xf numFmtId="0" fontId="10" fillId="0" borderId="0" xfId="0" applyFont="1" applyAlignment="1">
      <alignment horizontal="center" vertical="center"/>
    </xf>
    <xf numFmtId="43" fontId="12" fillId="11" borderId="59" xfId="3" applyNumberFormat="1" applyFont="1" applyFill="1" applyBorder="1" applyAlignment="1">
      <alignment horizontal="center" wrapText="1"/>
    </xf>
    <xf numFmtId="43" fontId="6" fillId="11" borderId="62" xfId="3" applyNumberFormat="1" applyFont="1" applyFill="1" applyBorder="1" applyAlignment="1">
      <alignment horizontal="center"/>
    </xf>
    <xf numFmtId="43" fontId="0" fillId="0" borderId="7" xfId="3" applyNumberFormat="1" applyFont="1" applyBorder="1" applyAlignment="1">
      <alignment horizontal="left"/>
    </xf>
    <xf numFmtId="43" fontId="0" fillId="0" borderId="30" xfId="3" applyNumberFormat="1" applyFont="1" applyBorder="1" applyAlignment="1">
      <alignment horizontal="left" vertical="center"/>
    </xf>
    <xf numFmtId="43" fontId="0" fillId="0" borderId="33" xfId="3" applyNumberFormat="1" applyFont="1" applyFill="1" applyBorder="1" applyAlignment="1">
      <alignment horizontal="left" wrapText="1"/>
    </xf>
    <xf numFmtId="43" fontId="0" fillId="0" borderId="22" xfId="3" applyNumberFormat="1" applyFont="1" applyBorder="1" applyAlignment="1">
      <alignment horizontal="left" vertical="center" wrapText="1"/>
    </xf>
    <xf numFmtId="43" fontId="0" fillId="0" borderId="24" xfId="3" applyNumberFormat="1" applyFont="1" applyBorder="1" applyAlignment="1">
      <alignment horizontal="left" vertical="center"/>
    </xf>
    <xf numFmtId="43" fontId="0" fillId="0" borderId="20" xfId="3" applyNumberFormat="1" applyFont="1" applyBorder="1" applyAlignment="1">
      <alignment horizontal="left" wrapText="1"/>
    </xf>
    <xf numFmtId="43" fontId="14" fillId="0" borderId="21" xfId="3" applyNumberFormat="1" applyFont="1" applyBorder="1" applyAlignment="1">
      <alignment horizontal="left" vertical="center"/>
    </xf>
    <xf numFmtId="43" fontId="14" fillId="0" borderId="21" xfId="3" applyNumberFormat="1" applyFont="1" applyBorder="1" applyAlignment="1">
      <alignment horizontal="left"/>
    </xf>
    <xf numFmtId="43" fontId="17" fillId="0" borderId="7" xfId="3" applyNumberFormat="1" applyFont="1" applyBorder="1" applyAlignment="1">
      <alignment horizontal="left"/>
    </xf>
    <xf numFmtId="43" fontId="17" fillId="0" borderId="21" xfId="3" applyNumberFormat="1" applyFont="1" applyBorder="1" applyAlignment="1">
      <alignment horizontal="left"/>
    </xf>
    <xf numFmtId="43" fontId="0" fillId="0" borderId="0" xfId="3" applyNumberFormat="1" applyFont="1" applyAlignment="1">
      <alignment horizontal="right"/>
    </xf>
    <xf numFmtId="43" fontId="0" fillId="0" borderId="42" xfId="3" applyNumberFormat="1" applyFont="1" applyBorder="1" applyAlignment="1">
      <alignment horizontal="right"/>
    </xf>
    <xf numFmtId="43" fontId="0" fillId="0" borderId="26" xfId="3" applyNumberFormat="1" applyFont="1" applyBorder="1" applyAlignment="1">
      <alignment horizontal="right"/>
    </xf>
    <xf numFmtId="43" fontId="0" fillId="0" borderId="39" xfId="3" applyNumberFormat="1" applyFont="1" applyBorder="1" applyAlignment="1">
      <alignment horizontal="right"/>
    </xf>
    <xf numFmtId="43" fontId="10" fillId="13" borderId="30" xfId="3" applyNumberFormat="1" applyFont="1" applyFill="1" applyBorder="1" applyAlignment="1">
      <alignment horizontal="right" wrapText="1"/>
    </xf>
    <xf numFmtId="43" fontId="0" fillId="0" borderId="7" xfId="3" applyNumberFormat="1" applyFont="1" applyBorder="1" applyAlignment="1">
      <alignment horizontal="right" vertical="center"/>
    </xf>
    <xf numFmtId="43" fontId="0" fillId="0" borderId="20" xfId="3" applyNumberFormat="1" applyFont="1" applyBorder="1" applyAlignment="1">
      <alignment horizontal="right" vertical="center"/>
    </xf>
    <xf numFmtId="43" fontId="0" fillId="0" borderId="13" xfId="3" applyNumberFormat="1" applyFont="1" applyBorder="1" applyAlignment="1">
      <alignment horizontal="right" vertical="center"/>
    </xf>
    <xf numFmtId="43" fontId="0" fillId="0" borderId="33" xfId="3" applyNumberFormat="1" applyFont="1" applyBorder="1" applyAlignment="1">
      <alignment horizontal="right" vertical="center"/>
    </xf>
    <xf numFmtId="43" fontId="10" fillId="14" borderId="30" xfId="3" applyNumberFormat="1" applyFont="1" applyFill="1" applyBorder="1" applyAlignment="1">
      <alignment horizontal="right" wrapText="1"/>
    </xf>
    <xf numFmtId="43" fontId="0" fillId="0" borderId="20" xfId="3" applyNumberFormat="1" applyFont="1" applyBorder="1" applyAlignment="1">
      <alignment horizontal="right"/>
    </xf>
    <xf numFmtId="43" fontId="10" fillId="26" borderId="30" xfId="3" applyNumberFormat="1" applyFont="1" applyFill="1" applyBorder="1" applyAlignment="1">
      <alignment horizontal="left" wrapText="1"/>
    </xf>
    <xf numFmtId="43" fontId="10" fillId="26" borderId="30" xfId="3" applyNumberFormat="1" applyFont="1" applyFill="1" applyBorder="1" applyAlignment="1">
      <alignment horizontal="right" wrapText="1"/>
    </xf>
    <xf numFmtId="43" fontId="10" fillId="13" borderId="55" xfId="3" applyNumberFormat="1" applyFont="1" applyFill="1" applyBorder="1" applyAlignment="1">
      <alignment horizontal="right" wrapText="1"/>
    </xf>
    <xf numFmtId="43" fontId="10" fillId="0" borderId="26" xfId="3" applyNumberFormat="1" applyFont="1" applyBorder="1" applyAlignment="1">
      <alignment horizontal="right" vertical="center"/>
    </xf>
    <xf numFmtId="43" fontId="10" fillId="0" borderId="0" xfId="3" applyNumberFormat="1" applyFont="1" applyAlignment="1">
      <alignment horizontal="right" vertical="center"/>
    </xf>
    <xf numFmtId="10" fontId="10" fillId="13" borderId="90" xfId="0" applyNumberFormat="1" applyFont="1" applyFill="1" applyBorder="1" applyAlignment="1">
      <alignment horizontal="left" wrapText="1"/>
    </xf>
    <xf numFmtId="10" fontId="10" fillId="13" borderId="89" xfId="0" applyNumberFormat="1" applyFont="1" applyFill="1" applyBorder="1" applyAlignment="1">
      <alignment horizontal="left" wrapText="1"/>
    </xf>
    <xf numFmtId="4" fontId="10" fillId="13" borderId="92" xfId="0" applyNumberFormat="1" applyFont="1" applyFill="1" applyBorder="1" applyAlignment="1">
      <alignment horizontal="right" wrapText="1"/>
    </xf>
    <xf numFmtId="4" fontId="10" fillId="13" borderId="91" xfId="0" applyNumberFormat="1" applyFont="1" applyFill="1" applyBorder="1" applyAlignment="1">
      <alignment horizontal="right" wrapText="1"/>
    </xf>
    <xf numFmtId="10" fontId="10" fillId="13" borderId="66" xfId="0" applyNumberFormat="1" applyFont="1" applyFill="1" applyBorder="1" applyAlignment="1">
      <alignment horizontal="left" wrapText="1"/>
    </xf>
    <xf numFmtId="4" fontId="10" fillId="14" borderId="93" xfId="0" applyNumberFormat="1" applyFont="1" applyFill="1" applyBorder="1" applyAlignment="1">
      <alignment horizontal="right" wrapText="1"/>
    </xf>
    <xf numFmtId="10" fontId="10" fillId="13" borderId="88" xfId="0" applyNumberFormat="1" applyFont="1" applyFill="1" applyBorder="1" applyAlignment="1">
      <alignment horizontal="left" wrapText="1"/>
    </xf>
    <xf numFmtId="4" fontId="10" fillId="13" borderId="93" xfId="0" applyNumberFormat="1" applyFont="1" applyFill="1" applyBorder="1" applyAlignment="1">
      <alignment horizontal="right" wrapText="1"/>
    </xf>
    <xf numFmtId="0" fontId="0" fillId="0" borderId="26" xfId="0" applyFont="1" applyBorder="1" applyAlignment="1"/>
    <xf numFmtId="0" fontId="0" fillId="0" borderId="26" xfId="0" applyFont="1" applyBorder="1" applyAlignment="1">
      <alignment horizontal="left" wrapText="1"/>
    </xf>
    <xf numFmtId="0" fontId="0" fillId="0" borderId="0" xfId="0" applyFont="1" applyAlignment="1"/>
    <xf numFmtId="0" fontId="33" fillId="0" borderId="26" xfId="0" applyFont="1" applyFill="1" applyBorder="1" applyAlignment="1">
      <alignment vertical="center"/>
    </xf>
    <xf numFmtId="0" fontId="6" fillId="0" borderId="26" xfId="0" applyFont="1" applyBorder="1"/>
    <xf numFmtId="0" fontId="6" fillId="0" borderId="56" xfId="0" applyFont="1" applyBorder="1"/>
    <xf numFmtId="0" fontId="33" fillId="0" borderId="44" xfId="0" applyFont="1" applyFill="1" applyBorder="1" applyAlignment="1">
      <alignment vertical="center"/>
    </xf>
    <xf numFmtId="0" fontId="0" fillId="0" borderId="44" xfId="0" applyFont="1" applyBorder="1" applyAlignment="1"/>
    <xf numFmtId="10" fontId="10" fillId="13" borderId="90" xfId="0" applyNumberFormat="1" applyFont="1" applyFill="1" applyBorder="1" applyAlignment="1">
      <alignment wrapText="1"/>
    </xf>
    <xf numFmtId="49" fontId="10" fillId="0" borderId="44" xfId="0" applyNumberFormat="1" applyFont="1" applyBorder="1" applyAlignment="1">
      <alignment horizontal="left" wrapText="1"/>
    </xf>
    <xf numFmtId="10" fontId="10" fillId="0" borderId="45" xfId="0" applyNumberFormat="1" applyFont="1" applyBorder="1" applyAlignment="1">
      <alignment horizontal="left" wrapText="1"/>
    </xf>
    <xf numFmtId="49" fontId="29" fillId="0" borderId="44" xfId="0" applyNumberFormat="1" applyFont="1" applyBorder="1" applyAlignment="1"/>
    <xf numFmtId="0" fontId="10" fillId="0" borderId="26" xfId="0" applyFont="1" applyBorder="1" applyAlignment="1">
      <alignment horizontal="right" vertical="center"/>
    </xf>
    <xf numFmtId="0" fontId="29" fillId="0" borderId="26" xfId="0" applyFont="1" applyBorder="1" applyAlignment="1">
      <alignment horizontal="center" vertical="center"/>
    </xf>
    <xf numFmtId="0" fontId="33" fillId="0" borderId="45" xfId="0" applyFont="1" applyFill="1" applyBorder="1" applyAlignment="1">
      <alignment vertical="center"/>
    </xf>
    <xf numFmtId="10" fontId="0" fillId="0" borderId="56" xfId="0" applyNumberFormat="1" applyFont="1" applyBorder="1" applyAlignment="1">
      <alignment horizontal="left"/>
    </xf>
    <xf numFmtId="0" fontId="33" fillId="0" borderId="56" xfId="0" applyFont="1" applyFill="1" applyBorder="1" applyAlignment="1">
      <alignment vertical="center"/>
    </xf>
    <xf numFmtId="0" fontId="33" fillId="0" borderId="57" xfId="0" applyFont="1" applyFill="1" applyBorder="1" applyAlignment="1">
      <alignment vertical="center"/>
    </xf>
    <xf numFmtId="0" fontId="10" fillId="13" borderId="30" xfId="0" applyFont="1" applyFill="1" applyBorder="1" applyAlignment="1">
      <alignment wrapText="1"/>
    </xf>
    <xf numFmtId="0" fontId="4" fillId="0" borderId="30" xfId="0" applyFont="1" applyBorder="1" applyAlignment="1"/>
    <xf numFmtId="0" fontId="10" fillId="26" borderId="30" xfId="0" applyFont="1" applyFill="1" applyBorder="1" applyAlignment="1">
      <alignment wrapText="1"/>
    </xf>
    <xf numFmtId="0" fontId="4" fillId="27" borderId="30" xfId="0" applyFont="1" applyFill="1" applyBorder="1" applyAlignment="1"/>
    <xf numFmtId="49" fontId="0" fillId="0" borderId="44" xfId="0" applyNumberFormat="1" applyBorder="1" applyAlignment="1">
      <alignment horizontal="left"/>
    </xf>
    <xf numFmtId="49" fontId="0" fillId="0" borderId="86" xfId="0" applyNumberFormat="1" applyBorder="1" applyAlignment="1">
      <alignment horizontal="left"/>
    </xf>
    <xf numFmtId="0" fontId="10" fillId="34" borderId="30" xfId="0" applyFont="1" applyFill="1" applyBorder="1" applyAlignment="1">
      <alignment wrapText="1"/>
    </xf>
    <xf numFmtId="0" fontId="4" fillId="35" borderId="30" xfId="0" applyFont="1" applyFill="1" applyBorder="1" applyAlignment="1"/>
    <xf numFmtId="43" fontId="10" fillId="34" borderId="30" xfId="3" applyNumberFormat="1" applyFont="1" applyFill="1" applyBorder="1" applyAlignment="1">
      <alignment horizontal="right" wrapText="1"/>
    </xf>
    <xf numFmtId="49" fontId="10" fillId="34" borderId="49" xfId="0" applyNumberFormat="1" applyFont="1" applyFill="1" applyBorder="1" applyAlignment="1">
      <alignment horizontal="left" wrapText="1"/>
    </xf>
    <xf numFmtId="0" fontId="4" fillId="35" borderId="30" xfId="0" applyFont="1" applyFill="1" applyBorder="1"/>
    <xf numFmtId="4" fontId="10" fillId="34" borderId="93" xfId="0" applyNumberFormat="1" applyFont="1" applyFill="1" applyBorder="1" applyAlignment="1">
      <alignment horizontal="right" wrapText="1"/>
    </xf>
    <xf numFmtId="4" fontId="10" fillId="34" borderId="30" xfId="0" applyNumberFormat="1" applyFont="1" applyFill="1" applyBorder="1" applyAlignment="1">
      <alignment horizontal="right" wrapText="1"/>
    </xf>
    <xf numFmtId="0" fontId="4" fillId="34" borderId="30" xfId="0" applyFont="1" applyFill="1" applyBorder="1" applyAlignment="1"/>
    <xf numFmtId="0" fontId="10" fillId="34" borderId="37" xfId="0" applyFont="1" applyFill="1" applyBorder="1" applyAlignment="1">
      <alignment wrapText="1"/>
    </xf>
    <xf numFmtId="0" fontId="4" fillId="34" borderId="37" xfId="0" applyFont="1" applyFill="1" applyBorder="1" applyAlignment="1"/>
    <xf numFmtId="49" fontId="10" fillId="0" borderId="86" xfId="0" applyNumberFormat="1" applyFont="1" applyBorder="1" applyAlignment="1">
      <alignment horizontal="left" wrapText="1"/>
    </xf>
    <xf numFmtId="0" fontId="10" fillId="0" borderId="56" xfId="0" applyFont="1" applyBorder="1" applyAlignment="1">
      <alignment horizontal="left" vertical="center"/>
    </xf>
    <xf numFmtId="0" fontId="29" fillId="0" borderId="56" xfId="0" applyFont="1" applyBorder="1" applyAlignment="1">
      <alignment horizontal="center" vertical="center"/>
    </xf>
    <xf numFmtId="43" fontId="10" fillId="0" borderId="56" xfId="3" applyNumberFormat="1" applyFont="1" applyBorder="1" applyAlignment="1">
      <alignment horizontal="left" vertical="center"/>
    </xf>
    <xf numFmtId="0" fontId="10" fillId="0" borderId="56" xfId="0" applyFont="1" applyBorder="1" applyAlignment="1">
      <alignment horizontal="center" vertical="center"/>
    </xf>
    <xf numFmtId="43" fontId="10" fillId="0" borderId="56" xfId="3" applyNumberFormat="1" applyFont="1" applyBorder="1" applyAlignment="1">
      <alignment horizontal="right" vertical="center"/>
    </xf>
    <xf numFmtId="0" fontId="10" fillId="0" borderId="56" xfId="0" applyFont="1" applyBorder="1" applyAlignment="1">
      <alignment horizontal="right" vertical="center"/>
    </xf>
    <xf numFmtId="10" fontId="10" fillId="0" borderId="57" xfId="0" applyNumberFormat="1" applyFont="1" applyBorder="1" applyAlignment="1">
      <alignment horizontal="left" wrapText="1"/>
    </xf>
    <xf numFmtId="0" fontId="11" fillId="0" borderId="42" xfId="1" applyFont="1" applyBorder="1" applyAlignment="1">
      <alignment horizontal="center" vertical="center"/>
    </xf>
    <xf numFmtId="0" fontId="11" fillId="0" borderId="43" xfId="1" applyFont="1" applyBorder="1" applyAlignment="1">
      <alignment horizontal="center" vertical="center"/>
    </xf>
    <xf numFmtId="0" fontId="11" fillId="0" borderId="26" xfId="1" applyFont="1" applyBorder="1" applyAlignment="1">
      <alignment horizontal="center" vertical="center"/>
    </xf>
    <xf numFmtId="0" fontId="11" fillId="0" borderId="45" xfId="1" applyFont="1" applyBorder="1" applyAlignment="1">
      <alignment horizontal="center" vertical="center"/>
    </xf>
    <xf numFmtId="0" fontId="11" fillId="0" borderId="75" xfId="1" applyFont="1" applyBorder="1" applyAlignment="1">
      <alignment horizontal="center" vertical="center"/>
    </xf>
    <xf numFmtId="0" fontId="11" fillId="0" borderId="76" xfId="1" applyFont="1" applyBorder="1" applyAlignment="1">
      <alignment horizontal="center" vertical="center"/>
    </xf>
    <xf numFmtId="0" fontId="10" fillId="0" borderId="77" xfId="1" applyFont="1" applyBorder="1" applyAlignment="1">
      <alignment horizontal="center" vertical="center" wrapText="1"/>
    </xf>
    <xf numFmtId="0" fontId="10" fillId="0" borderId="78" xfId="1" applyFont="1" applyBorder="1" applyAlignment="1">
      <alignment horizontal="center" vertical="center" wrapText="1"/>
    </xf>
    <xf numFmtId="0" fontId="10" fillId="0" borderId="79" xfId="1" applyFont="1" applyBorder="1" applyAlignment="1">
      <alignment horizontal="center" vertical="center" wrapText="1"/>
    </xf>
    <xf numFmtId="0" fontId="10" fillId="0" borderId="44"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45" xfId="1" applyFont="1" applyBorder="1" applyAlignment="1">
      <alignment horizontal="center" vertical="center" wrapText="1"/>
    </xf>
    <xf numFmtId="0" fontId="7" fillId="0" borderId="87" xfId="1" applyFont="1" applyBorder="1" applyAlignment="1">
      <alignment horizontal="center" vertical="center"/>
    </xf>
    <xf numFmtId="0" fontId="7" fillId="0" borderId="85" xfId="1" applyFont="1" applyBorder="1" applyAlignment="1">
      <alignment horizontal="center" vertical="center"/>
    </xf>
    <xf numFmtId="0" fontId="7" fillId="0" borderId="88" xfId="1" applyFont="1" applyBorder="1" applyAlignment="1">
      <alignment horizontal="center" vertical="center"/>
    </xf>
    <xf numFmtId="0" fontId="34" fillId="0" borderId="80" xfId="1" applyFont="1" applyBorder="1" applyAlignment="1">
      <alignment horizontal="center" vertical="center" wrapText="1"/>
    </xf>
    <xf numFmtId="0" fontId="34" fillId="0" borderId="40" xfId="1" applyFont="1" applyBorder="1" applyAlignment="1">
      <alignment horizontal="center" vertical="center" wrapText="1"/>
    </xf>
    <xf numFmtId="0" fontId="34" fillId="0" borderId="72" xfId="1" applyFont="1" applyBorder="1" applyAlignment="1">
      <alignment horizontal="center" vertical="center" wrapText="1"/>
    </xf>
    <xf numFmtId="0" fontId="10" fillId="13" borderId="30" xfId="0" applyFont="1" applyFill="1" applyBorder="1" applyAlignment="1">
      <alignment horizontal="left" wrapText="1"/>
    </xf>
    <xf numFmtId="0" fontId="4" fillId="0" borderId="30" xfId="0" applyFont="1" applyBorder="1"/>
    <xf numFmtId="0" fontId="10" fillId="26" borderId="30" xfId="0" applyFont="1" applyFill="1" applyBorder="1" applyAlignment="1">
      <alignment horizontal="left" wrapText="1"/>
    </xf>
    <xf numFmtId="0" fontId="4" fillId="27" borderId="30" xfId="0" applyFont="1" applyFill="1" applyBorder="1"/>
    <xf numFmtId="0" fontId="4" fillId="0" borderId="37" xfId="0" applyFont="1" applyBorder="1"/>
    <xf numFmtId="0" fontId="4" fillId="0" borderId="35" xfId="0" applyFont="1" applyBorder="1"/>
    <xf numFmtId="0" fontId="10" fillId="13" borderId="55" xfId="0" applyFont="1" applyFill="1" applyBorder="1" applyAlignment="1">
      <alignment horizontal="left" wrapText="1"/>
    </xf>
    <xf numFmtId="0" fontId="4" fillId="0" borderId="55" xfId="0" applyFont="1" applyBorder="1"/>
    <xf numFmtId="49" fontId="10" fillId="12" borderId="49" xfId="0" applyNumberFormat="1" applyFont="1" applyFill="1" applyBorder="1" applyAlignment="1">
      <alignment horizontal="left" vertical="center"/>
    </xf>
    <xf numFmtId="0" fontId="4" fillId="0" borderId="67" xfId="0" applyFont="1" applyBorder="1"/>
    <xf numFmtId="49" fontId="10" fillId="0" borderId="44" xfId="0" applyNumberFormat="1" applyFont="1" applyBorder="1" applyAlignment="1">
      <alignment horizontal="left"/>
    </xf>
    <xf numFmtId="0" fontId="0" fillId="0" borderId="26" xfId="0" applyFont="1" applyBorder="1" applyAlignment="1"/>
    <xf numFmtId="0" fontId="4" fillId="0" borderId="45" xfId="0" applyFont="1" applyBorder="1"/>
    <xf numFmtId="0" fontId="12" fillId="11" borderId="59" xfId="0" applyFont="1" applyFill="1" applyBorder="1" applyAlignment="1">
      <alignment horizontal="center" vertical="center" wrapText="1"/>
    </xf>
    <xf numFmtId="0" fontId="12" fillId="11" borderId="62" xfId="0" applyFont="1" applyFill="1" applyBorder="1" applyAlignment="1">
      <alignment horizontal="center" vertical="center" wrapText="1"/>
    </xf>
    <xf numFmtId="0" fontId="0" fillId="0" borderId="26" xfId="0" applyFont="1" applyBorder="1" applyAlignment="1">
      <alignment horizontal="left" wrapText="1"/>
    </xf>
    <xf numFmtId="0" fontId="0" fillId="0" borderId="45" xfId="0" applyFont="1" applyBorder="1" applyAlignment="1">
      <alignment horizontal="left" wrapText="1"/>
    </xf>
    <xf numFmtId="43" fontId="12" fillId="11" borderId="59" xfId="3" applyNumberFormat="1" applyFont="1" applyFill="1" applyBorder="1" applyAlignment="1">
      <alignment horizontal="center" vertical="center" wrapText="1"/>
    </xf>
    <xf numFmtId="43" fontId="12" fillId="11" borderId="62" xfId="3" applyNumberFormat="1" applyFont="1" applyFill="1" applyBorder="1" applyAlignment="1">
      <alignment horizontal="center" vertical="center" wrapText="1"/>
    </xf>
    <xf numFmtId="0" fontId="41" fillId="0" borderId="44"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45" xfId="0" applyFont="1" applyFill="1" applyBorder="1" applyAlignment="1">
      <alignment horizontal="left" vertical="center"/>
    </xf>
    <xf numFmtId="43" fontId="43" fillId="0" borderId="26" xfId="3" applyFont="1" applyFill="1" applyBorder="1" applyAlignment="1">
      <alignment horizontal="center" vertical="center"/>
    </xf>
    <xf numFmtId="43" fontId="33" fillId="0" borderId="56" xfId="3" applyFont="1" applyFill="1" applyBorder="1" applyAlignment="1">
      <alignment horizontal="center" vertical="center"/>
    </xf>
    <xf numFmtId="0" fontId="4" fillId="34" borderId="30" xfId="0" applyFont="1" applyFill="1" applyBorder="1"/>
    <xf numFmtId="0" fontId="4" fillId="34" borderId="55" xfId="0" applyFont="1" applyFill="1" applyBorder="1"/>
    <xf numFmtId="0" fontId="42" fillId="0" borderId="44" xfId="0" applyFont="1" applyFill="1" applyBorder="1" applyAlignment="1">
      <alignment horizontal="center" vertical="center" wrapText="1"/>
    </xf>
    <xf numFmtId="0" fontId="42" fillId="0" borderId="26" xfId="0" applyFont="1" applyFill="1" applyBorder="1" applyAlignment="1">
      <alignment horizontal="center" vertical="center" wrapText="1"/>
    </xf>
    <xf numFmtId="0" fontId="42" fillId="0" borderId="45" xfId="0" applyFont="1" applyFill="1" applyBorder="1" applyAlignment="1">
      <alignment horizontal="center" vertical="center" wrapText="1"/>
    </xf>
    <xf numFmtId="0" fontId="42" fillId="0" borderId="86" xfId="0" applyFont="1" applyFill="1" applyBorder="1" applyAlignment="1">
      <alignment horizontal="center" vertical="center" wrapText="1"/>
    </xf>
    <xf numFmtId="0" fontId="42" fillId="0" borderId="56" xfId="0" applyFont="1" applyFill="1" applyBorder="1" applyAlignment="1">
      <alignment horizontal="center" vertical="center" wrapText="1"/>
    </xf>
    <xf numFmtId="0" fontId="42" fillId="0" borderId="57" xfId="0" applyFont="1" applyFill="1" applyBorder="1" applyAlignment="1">
      <alignment horizontal="center" vertical="center" wrapText="1"/>
    </xf>
    <xf numFmtId="0" fontId="40" fillId="33" borderId="41" xfId="0" applyFont="1" applyFill="1" applyBorder="1" applyAlignment="1">
      <alignment horizontal="center" vertical="center"/>
    </xf>
    <xf numFmtId="0" fontId="40" fillId="33" borderId="42" xfId="0" applyFont="1" applyFill="1" applyBorder="1" applyAlignment="1">
      <alignment horizontal="center" vertical="center"/>
    </xf>
    <xf numFmtId="0" fontId="40" fillId="33" borderId="43" xfId="0" applyFont="1" applyFill="1" applyBorder="1" applyAlignment="1">
      <alignment horizontal="center" vertical="center"/>
    </xf>
    <xf numFmtId="0" fontId="41" fillId="0" borderId="44" xfId="0" applyFont="1" applyFill="1" applyBorder="1" applyAlignment="1">
      <alignment horizontal="center"/>
    </xf>
    <xf numFmtId="0" fontId="41" fillId="0" borderId="26" xfId="0" applyFont="1" applyFill="1" applyBorder="1" applyAlignment="1">
      <alignment horizontal="center"/>
    </xf>
    <xf numFmtId="0" fontId="41" fillId="0" borderId="45" xfId="0" applyFont="1" applyFill="1" applyBorder="1" applyAlignment="1">
      <alignment horizontal="center"/>
    </xf>
    <xf numFmtId="0" fontId="4" fillId="34" borderId="37" xfId="0" applyFont="1" applyFill="1" applyBorder="1"/>
    <xf numFmtId="0" fontId="4" fillId="34" borderId="35" xfId="0" applyFont="1" applyFill="1" applyBorder="1"/>
    <xf numFmtId="0" fontId="0" fillId="0" borderId="44" xfId="0" applyFont="1" applyBorder="1" applyAlignment="1">
      <alignment horizontal="left" vertical="top"/>
    </xf>
    <xf numFmtId="174" fontId="29" fillId="0" borderId="26" xfId="0" applyNumberFormat="1" applyFont="1" applyBorder="1" applyAlignment="1">
      <alignment horizontal="center" vertical="top"/>
    </xf>
    <xf numFmtId="174" fontId="29" fillId="0" borderId="56" xfId="0" applyNumberFormat="1" applyFont="1" applyBorder="1" applyAlignment="1">
      <alignment horizontal="center" vertical="top"/>
    </xf>
    <xf numFmtId="0" fontId="0" fillId="0" borderId="56" xfId="0" applyFont="1" applyBorder="1" applyAlignment="1"/>
    <xf numFmtId="174" fontId="0" fillId="0" borderId="0" xfId="0" applyNumberFormat="1" applyFont="1" applyAlignment="1">
      <alignment horizontal="center" vertical="top"/>
    </xf>
    <xf numFmtId="0" fontId="0" fillId="0" borderId="0" xfId="0" applyFont="1" applyAlignment="1"/>
    <xf numFmtId="0" fontId="23" fillId="8" borderId="51" xfId="0" applyFont="1" applyFill="1" applyBorder="1" applyAlignment="1">
      <alignment horizontal="center"/>
    </xf>
    <xf numFmtId="0" fontId="4" fillId="0" borderId="51" xfId="0" applyFont="1" applyBorder="1"/>
    <xf numFmtId="0" fontId="4" fillId="0" borderId="53" xfId="0" applyFont="1" applyBorder="1"/>
    <xf numFmtId="0" fontId="23" fillId="8" borderId="31" xfId="0" applyFont="1" applyFill="1" applyBorder="1" applyAlignment="1">
      <alignment horizontal="left" wrapText="1"/>
    </xf>
    <xf numFmtId="0" fontId="4" fillId="0" borderId="31" xfId="0" applyFont="1" applyBorder="1"/>
    <xf numFmtId="0" fontId="4" fillId="0" borderId="21" xfId="0" applyFont="1" applyBorder="1"/>
    <xf numFmtId="174" fontId="23" fillId="8" borderId="31" xfId="0" applyNumberFormat="1" applyFont="1" applyFill="1" applyBorder="1" applyAlignment="1">
      <alignment horizontal="right"/>
    </xf>
    <xf numFmtId="0" fontId="23" fillId="8" borderId="49" xfId="0" applyFont="1" applyFill="1" applyBorder="1" applyAlignment="1"/>
    <xf numFmtId="0" fontId="4" fillId="0" borderId="15" xfId="0" applyFont="1" applyBorder="1"/>
    <xf numFmtId="0" fontId="23" fillId="8" borderId="48" xfId="0" applyFont="1" applyFill="1" applyBorder="1" applyAlignment="1">
      <alignment horizontal="center"/>
    </xf>
    <xf numFmtId="0" fontId="4" fillId="0" borderId="33" xfId="0" applyFont="1" applyBorder="1"/>
    <xf numFmtId="0" fontId="23" fillId="8" borderId="49" xfId="0" applyFont="1" applyFill="1" applyBorder="1" applyAlignment="1">
      <alignment horizontal="right" vertical="top"/>
    </xf>
    <xf numFmtId="174" fontId="23" fillId="0" borderId="49" xfId="0" applyNumberFormat="1" applyFont="1" applyBorder="1" applyAlignment="1">
      <alignment horizontal="right" vertical="top"/>
    </xf>
    <xf numFmtId="174" fontId="23" fillId="8" borderId="20" xfId="0" applyNumberFormat="1" applyFont="1" applyFill="1" applyBorder="1" applyAlignment="1">
      <alignment horizontal="left" wrapText="1"/>
    </xf>
    <xf numFmtId="174" fontId="23" fillId="8" borderId="31" xfId="0" applyNumberFormat="1" applyFont="1" applyFill="1" applyBorder="1" applyAlignment="1">
      <alignment horizontal="left" wrapText="1"/>
    </xf>
    <xf numFmtId="174" fontId="23" fillId="8" borderId="21" xfId="0" applyNumberFormat="1" applyFont="1" applyFill="1" applyBorder="1" applyAlignment="1">
      <alignment horizontal="left" wrapText="1"/>
    </xf>
    <xf numFmtId="0" fontId="22" fillId="0" borderId="49" xfId="0" applyFont="1" applyBorder="1" applyAlignment="1">
      <alignment horizontal="center"/>
    </xf>
    <xf numFmtId="0" fontId="2" fillId="29" borderId="8" xfId="0" applyFont="1" applyFill="1" applyBorder="1" applyAlignment="1">
      <alignment horizontal="left" wrapText="1"/>
    </xf>
    <xf numFmtId="0" fontId="4" fillId="29" borderId="9" xfId="0" applyFont="1" applyFill="1" applyBorder="1"/>
    <xf numFmtId="0" fontId="4" fillId="29" borderId="10" xfId="0" applyFont="1" applyFill="1" applyBorder="1"/>
    <xf numFmtId="0" fontId="2" fillId="29" borderId="9" xfId="0" applyFont="1" applyFill="1" applyBorder="1" applyAlignment="1">
      <alignment horizontal="left" wrapText="1"/>
    </xf>
    <xf numFmtId="0" fontId="2" fillId="0" borderId="2" xfId="0" applyFont="1" applyBorder="1" applyAlignment="1">
      <alignment horizontal="center"/>
    </xf>
    <xf numFmtId="0" fontId="4" fillId="0" borderId="2" xfId="0" applyFont="1" applyBorder="1"/>
    <xf numFmtId="0" fontId="4" fillId="0" borderId="3" xfId="0" applyFont="1" applyBorder="1"/>
    <xf numFmtId="0" fontId="2" fillId="0" borderId="5" xfId="0" applyFont="1" applyBorder="1" applyAlignment="1">
      <alignment horizontal="center"/>
    </xf>
    <xf numFmtId="0" fontId="4" fillId="0" borderId="5" xfId="0" applyFont="1" applyBorder="1"/>
    <xf numFmtId="0" fontId="4" fillId="0" borderId="6" xfId="0" applyFont="1" applyBorder="1"/>
    <xf numFmtId="0" fontId="2" fillId="0" borderId="8" xfId="0" applyFont="1" applyBorder="1" applyAlignment="1">
      <alignment horizontal="left" wrapText="1"/>
    </xf>
    <xf numFmtId="0" fontId="4" fillId="0" borderId="9" xfId="0" applyFont="1" applyBorder="1"/>
    <xf numFmtId="0" fontId="4" fillId="0" borderId="10" xfId="0" applyFont="1" applyBorder="1"/>
    <xf numFmtId="0" fontId="2" fillId="10" borderId="8" xfId="0" applyFont="1" applyFill="1" applyBorder="1" applyAlignment="1">
      <alignment horizontal="left" wrapText="1"/>
    </xf>
    <xf numFmtId="0" fontId="2" fillId="18" borderId="8" xfId="0" applyFont="1" applyFill="1" applyBorder="1" applyAlignment="1">
      <alignment horizontal="left" wrapText="1"/>
    </xf>
    <xf numFmtId="0" fontId="15" fillId="10" borderId="8" xfId="0" applyFont="1" applyFill="1" applyBorder="1" applyAlignment="1">
      <alignment horizontal="left"/>
    </xf>
    <xf numFmtId="0" fontId="4" fillId="0" borderId="19" xfId="0" applyFont="1" applyBorder="1"/>
    <xf numFmtId="0" fontId="15" fillId="10" borderId="9" xfId="0" applyFont="1" applyFill="1" applyBorder="1" applyAlignment="1">
      <alignment horizontal="left"/>
    </xf>
    <xf numFmtId="0" fontId="27" fillId="10" borderId="27" xfId="0" applyFont="1" applyFill="1" applyBorder="1"/>
    <xf numFmtId="0" fontId="4" fillId="0" borderId="27" xfId="0" applyFont="1" applyBorder="1"/>
    <xf numFmtId="0" fontId="4" fillId="0" borderId="25" xfId="0" applyFont="1" applyBorder="1"/>
    <xf numFmtId="0" fontId="15" fillId="10" borderId="28" xfId="0" applyFont="1" applyFill="1" applyBorder="1" applyAlignment="1"/>
    <xf numFmtId="0" fontId="4" fillId="0" borderId="28" xfId="0" applyFont="1" applyBorder="1"/>
    <xf numFmtId="0" fontId="2" fillId="9" borderId="8" xfId="0" applyFont="1" applyFill="1" applyBorder="1" applyAlignment="1">
      <alignment horizontal="left" wrapText="1"/>
    </xf>
    <xf numFmtId="0" fontId="5" fillId="10" borderId="27" xfId="0" applyFont="1" applyFill="1" applyBorder="1" applyAlignment="1">
      <alignment horizontal="left"/>
    </xf>
    <xf numFmtId="0" fontId="2" fillId="0" borderId="0" xfId="0" applyFont="1" applyAlignment="1">
      <alignment horizontal="left" wrapText="1"/>
    </xf>
    <xf numFmtId="0" fontId="15" fillId="9" borderId="9" xfId="0" applyFont="1" applyFill="1" applyBorder="1" applyAlignment="1">
      <alignment horizontal="left"/>
    </xf>
    <xf numFmtId="0" fontId="2" fillId="9" borderId="27" xfId="0" applyFont="1" applyFill="1" applyBorder="1" applyAlignment="1">
      <alignment horizontal="left" wrapText="1"/>
    </xf>
    <xf numFmtId="0" fontId="15" fillId="23" borderId="8" xfId="0" applyFont="1" applyFill="1" applyBorder="1" applyAlignment="1">
      <alignment horizontal="left"/>
    </xf>
    <xf numFmtId="0" fontId="4" fillId="23" borderId="9" xfId="0" applyFont="1" applyFill="1" applyBorder="1"/>
    <xf numFmtId="0" fontId="15" fillId="23" borderId="9" xfId="0" applyFont="1" applyFill="1" applyBorder="1" applyAlignment="1">
      <alignment horizontal="left"/>
    </xf>
    <xf numFmtId="0" fontId="4" fillId="23" borderId="10" xfId="0" applyFont="1" applyFill="1" applyBorder="1"/>
    <xf numFmtId="0" fontId="27" fillId="23" borderId="27" xfId="0" applyFont="1" applyFill="1" applyBorder="1"/>
    <xf numFmtId="0" fontId="4" fillId="23" borderId="27" xfId="0" applyFont="1" applyFill="1" applyBorder="1"/>
    <xf numFmtId="0" fontId="4" fillId="23" borderId="25" xfId="0" applyFont="1" applyFill="1" applyBorder="1"/>
    <xf numFmtId="0" fontId="2" fillId="20" borderId="8" xfId="0" applyFont="1" applyFill="1" applyBorder="1" applyAlignment="1">
      <alignment horizontal="left" wrapText="1"/>
    </xf>
    <xf numFmtId="0" fontId="2" fillId="4" borderId="8" xfId="0" applyFont="1" applyFill="1" applyBorder="1" applyAlignment="1">
      <alignment horizontal="center" vertical="center" wrapText="1"/>
    </xf>
    <xf numFmtId="0" fontId="2" fillId="9" borderId="9" xfId="0" applyFont="1" applyFill="1" applyBorder="1" applyAlignment="1">
      <alignment horizontal="left"/>
    </xf>
    <xf numFmtId="0" fontId="27" fillId="9" borderId="27" xfId="0" applyFont="1" applyFill="1" applyBorder="1"/>
    <xf numFmtId="0" fontId="15" fillId="9" borderId="8" xfId="0" applyFont="1" applyFill="1" applyBorder="1" applyAlignment="1">
      <alignment horizontal="left"/>
    </xf>
    <xf numFmtId="0" fontId="15" fillId="0" borderId="0" xfId="0" applyFont="1" applyAlignment="1"/>
    <xf numFmtId="0" fontId="29" fillId="0" borderId="9" xfId="0" applyFont="1" applyBorder="1" applyAlignment="1">
      <alignment horizontal="left"/>
    </xf>
    <xf numFmtId="0" fontId="15" fillId="0" borderId="0" xfId="0" applyFont="1" applyAlignment="1">
      <alignment horizontal="center"/>
    </xf>
  </cellXfs>
  <cellStyles count="4">
    <cellStyle name="Normal" xfId="0" builtinId="0"/>
    <cellStyle name="Normal 3" xfId="1"/>
    <cellStyle name="Porcentagem 11" xfId="2"/>
    <cellStyle name="Separador de milhares" xfId="3"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25</xdr:row>
      <xdr:rowOff>152400</xdr:rowOff>
    </xdr:from>
    <xdr:to>
      <xdr:col>1</xdr:col>
      <xdr:colOff>3438525</xdr:colOff>
      <xdr:row>32</xdr:row>
      <xdr:rowOff>161925</xdr:rowOff>
    </xdr:to>
    <xdr:pic>
      <xdr:nvPicPr>
        <xdr:cNvPr id="4" name="Picture 5">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1306175" y="5381625"/>
          <a:ext cx="3162300" cy="1352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38101</xdr:colOff>
      <xdr:row>0</xdr:row>
      <xdr:rowOff>142875</xdr:rowOff>
    </xdr:from>
    <xdr:to>
      <xdr:col>1</xdr:col>
      <xdr:colOff>2600325</xdr:colOff>
      <xdr:row>2</xdr:row>
      <xdr:rowOff>9525</xdr:rowOff>
    </xdr:to>
    <xdr:pic>
      <xdr:nvPicPr>
        <xdr:cNvPr id="5" name="Imagem 4">
          <a:extLst>
            <a:ext uri="{FF2B5EF4-FFF2-40B4-BE49-F238E27FC236}">
              <a16:creationId xmlns="" xmlns:a16="http://schemas.microsoft.com/office/drawing/2014/main" id="{8480E951-9DAC-4ACF-AA64-1007A927DE5C}"/>
            </a:ext>
          </a:extLst>
        </xdr:cNvPr>
        <xdr:cNvPicPr>
          <a:picLocks noChangeAspect="1"/>
        </xdr:cNvPicPr>
      </xdr:nvPicPr>
      <xdr:blipFill>
        <a:blip xmlns:r="http://schemas.openxmlformats.org/officeDocument/2006/relationships" r:embed="rId2"/>
        <a:stretch>
          <a:fillRect/>
        </a:stretch>
      </xdr:blipFill>
      <xdr:spPr>
        <a:xfrm>
          <a:off x="9124951" y="142875"/>
          <a:ext cx="4505324"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66675</xdr:colOff>
      <xdr:row>1</xdr:row>
      <xdr:rowOff>85725</xdr:rowOff>
    </xdr:from>
    <xdr:ext cx="2057400" cy="628650"/>
    <xdr:pic>
      <xdr:nvPicPr>
        <xdr:cNvPr id="2" name="image9.png"/>
        <xdr:cNvPicPr preferRelativeResize="0"/>
      </xdr:nvPicPr>
      <xdr:blipFill>
        <a:blip xmlns:r="http://schemas.openxmlformats.org/officeDocument/2006/relationships" r:embed="rId1" cstate="print"/>
        <a:stretch>
          <a:fillRect/>
        </a:stretch>
      </xdr:blipFill>
      <xdr:spPr>
        <a:xfrm>
          <a:off x="114300" y="190500"/>
          <a:ext cx="2057400" cy="6286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85726</xdr:colOff>
      <xdr:row>0</xdr:row>
      <xdr:rowOff>28575</xdr:rowOff>
    </xdr:from>
    <xdr:ext cx="2333624" cy="714375"/>
    <xdr:pic>
      <xdr:nvPicPr>
        <xdr:cNvPr id="2" name="image9.png"/>
        <xdr:cNvPicPr preferRelativeResize="0"/>
      </xdr:nvPicPr>
      <xdr:blipFill>
        <a:blip xmlns:r="http://schemas.openxmlformats.org/officeDocument/2006/relationships" r:embed="rId1" cstate="print"/>
        <a:stretch>
          <a:fillRect/>
        </a:stretch>
      </xdr:blipFill>
      <xdr:spPr>
        <a:xfrm>
          <a:off x="142876" y="28575"/>
          <a:ext cx="2333624" cy="7143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O1000"/>
  <sheetViews>
    <sheetView showGridLines="0" view="pageBreakPreview" topLeftCell="A7" zoomScale="110" zoomScaleSheetLayoutView="110" workbookViewId="0">
      <selection sqref="A1:XFD1"/>
    </sheetView>
  </sheetViews>
  <sheetFormatPr defaultColWidth="12.625" defaultRowHeight="15" customHeight="1"/>
  <cols>
    <col min="1" max="1" width="25.5" bestFit="1" customWidth="1"/>
    <col min="2" max="2" width="46.5" bestFit="1" customWidth="1"/>
    <col min="3" max="4" width="7.125" bestFit="1" customWidth="1"/>
    <col min="5" max="15" width="8.625" customWidth="1"/>
  </cols>
  <sheetData>
    <row r="1" spans="1:15" ht="12.75" customHeight="1">
      <c r="A1" s="509"/>
      <c r="B1" s="753"/>
      <c r="C1" s="753"/>
      <c r="D1" s="754"/>
      <c r="E1" s="40"/>
      <c r="F1" s="40"/>
      <c r="G1" s="40"/>
      <c r="H1" s="40"/>
      <c r="I1" s="40"/>
      <c r="J1" s="40"/>
      <c r="K1" s="40"/>
      <c r="L1" s="40"/>
      <c r="M1" s="40"/>
      <c r="N1" s="40"/>
      <c r="O1" s="40"/>
    </row>
    <row r="2" spans="1:15" ht="54" customHeight="1">
      <c r="A2" s="510"/>
      <c r="B2" s="755"/>
      <c r="C2" s="755"/>
      <c r="D2" s="756"/>
      <c r="E2" s="40"/>
      <c r="F2" s="40"/>
      <c r="G2" s="40"/>
      <c r="H2" s="40"/>
      <c r="I2" s="40"/>
      <c r="J2" s="40"/>
      <c r="K2" s="40"/>
      <c r="L2" s="40"/>
      <c r="M2" s="40"/>
      <c r="N2" s="40"/>
      <c r="O2" s="40"/>
    </row>
    <row r="3" spans="1:15" ht="15" customHeight="1">
      <c r="A3" s="510"/>
      <c r="B3" s="755"/>
      <c r="C3" s="755"/>
      <c r="D3" s="756"/>
      <c r="E3" s="40"/>
      <c r="F3" s="40"/>
      <c r="G3" s="40"/>
      <c r="H3" s="40"/>
      <c r="I3" s="40"/>
      <c r="J3" s="40"/>
      <c r="K3" s="40"/>
      <c r="L3" s="40"/>
      <c r="M3" s="40"/>
      <c r="N3" s="40"/>
      <c r="O3" s="40"/>
    </row>
    <row r="4" spans="1:15" ht="2.25" customHeight="1">
      <c r="A4" s="510"/>
      <c r="B4" s="757"/>
      <c r="C4" s="757"/>
      <c r="D4" s="758"/>
      <c r="E4" s="40"/>
      <c r="F4" s="40"/>
      <c r="G4" s="40"/>
      <c r="H4" s="40"/>
      <c r="I4" s="40"/>
      <c r="J4" s="40"/>
      <c r="K4" s="40"/>
      <c r="L4" s="40"/>
      <c r="M4" s="40"/>
      <c r="N4" s="40"/>
      <c r="O4" s="40"/>
    </row>
    <row r="5" spans="1:15" ht="15.75" customHeight="1">
      <c r="A5" s="759" t="s">
        <v>769</v>
      </c>
      <c r="B5" s="760"/>
      <c r="C5" s="760"/>
      <c r="D5" s="761"/>
      <c r="E5" s="40"/>
      <c r="F5" s="40"/>
      <c r="G5" s="40"/>
      <c r="H5" s="40"/>
      <c r="I5" s="40"/>
      <c r="J5" s="40"/>
      <c r="K5" s="40"/>
      <c r="L5" s="40"/>
      <c r="M5" s="40"/>
      <c r="N5" s="40"/>
      <c r="O5" s="40"/>
    </row>
    <row r="6" spans="1:15" ht="12.75" customHeight="1">
      <c r="A6" s="762"/>
      <c r="B6" s="763"/>
      <c r="C6" s="763"/>
      <c r="D6" s="764"/>
      <c r="E6" s="40"/>
      <c r="F6" s="40"/>
      <c r="G6" s="40"/>
      <c r="H6" s="40"/>
      <c r="I6" s="40"/>
      <c r="J6" s="40"/>
      <c r="K6" s="40"/>
      <c r="L6" s="40"/>
      <c r="M6" s="40"/>
      <c r="N6" s="40"/>
      <c r="O6" s="40"/>
    </row>
    <row r="7" spans="1:15" ht="12.75" customHeight="1">
      <c r="A7" s="768" t="s">
        <v>767</v>
      </c>
      <c r="B7" s="769"/>
      <c r="C7" s="769"/>
      <c r="D7" s="770"/>
      <c r="E7" s="40"/>
      <c r="F7" s="40"/>
      <c r="G7" s="40"/>
      <c r="H7" s="40"/>
      <c r="I7" s="40"/>
      <c r="J7" s="40"/>
      <c r="K7" s="40"/>
      <c r="L7" s="40"/>
      <c r="M7" s="40"/>
      <c r="N7" s="40"/>
      <c r="O7" s="40"/>
    </row>
    <row r="8" spans="1:15" ht="12.75" customHeight="1">
      <c r="A8" s="768"/>
      <c r="B8" s="769"/>
      <c r="C8" s="769"/>
      <c r="D8" s="770"/>
      <c r="E8" s="40"/>
      <c r="F8" s="40"/>
      <c r="G8" s="40"/>
      <c r="H8" s="40"/>
      <c r="I8" s="40"/>
      <c r="J8" s="40"/>
      <c r="K8" s="40"/>
      <c r="L8" s="40"/>
      <c r="M8" s="40"/>
      <c r="N8" s="40"/>
      <c r="O8" s="40"/>
    </row>
    <row r="9" spans="1:15" ht="16.5" customHeight="1">
      <c r="A9" s="768"/>
      <c r="B9" s="769"/>
      <c r="C9" s="769"/>
      <c r="D9" s="770"/>
      <c r="E9" s="40"/>
      <c r="F9" s="40"/>
      <c r="G9" s="40"/>
      <c r="H9" s="40"/>
      <c r="I9" s="40"/>
      <c r="J9" s="40"/>
      <c r="K9" s="40"/>
      <c r="L9" s="40"/>
      <c r="M9" s="40"/>
      <c r="N9" s="40"/>
      <c r="O9" s="40"/>
    </row>
    <row r="10" spans="1:15" ht="12.75" customHeight="1">
      <c r="A10" s="765" t="s">
        <v>202</v>
      </c>
      <c r="B10" s="766"/>
      <c r="C10" s="766"/>
      <c r="D10" s="767"/>
      <c r="E10" s="40"/>
      <c r="F10" s="40"/>
      <c r="G10" s="40"/>
      <c r="H10" s="40"/>
      <c r="I10" s="40"/>
      <c r="J10" s="40"/>
      <c r="K10" s="40"/>
      <c r="L10" s="40"/>
      <c r="M10" s="40"/>
      <c r="N10" s="40"/>
      <c r="O10" s="40"/>
    </row>
    <row r="11" spans="1:15" ht="17.25" customHeight="1">
      <c r="A11" s="514" t="s">
        <v>565</v>
      </c>
      <c r="B11" s="515" t="s">
        <v>138</v>
      </c>
      <c r="C11" s="516" t="s">
        <v>748</v>
      </c>
      <c r="D11" s="517" t="s">
        <v>749</v>
      </c>
      <c r="E11" s="40"/>
      <c r="F11" s="40"/>
      <c r="G11" s="40"/>
      <c r="H11" s="40"/>
      <c r="I11" s="40"/>
      <c r="J11" s="40"/>
      <c r="K11" s="40"/>
      <c r="L11" s="40"/>
      <c r="M11" s="40"/>
      <c r="N11" s="40"/>
      <c r="O11" s="40"/>
    </row>
    <row r="12" spans="1:15" ht="12.75" customHeight="1">
      <c r="A12" s="518">
        <v>1</v>
      </c>
      <c r="B12" s="519" t="s">
        <v>205</v>
      </c>
      <c r="C12" s="520">
        <v>0.02</v>
      </c>
      <c r="D12" s="521" t="s">
        <v>750</v>
      </c>
      <c r="E12" s="40"/>
      <c r="F12" s="40"/>
      <c r="G12" s="40"/>
      <c r="H12" s="40"/>
      <c r="I12" s="40"/>
      <c r="J12" s="40"/>
      <c r="K12" s="40"/>
      <c r="L12" s="40"/>
      <c r="M12" s="40"/>
      <c r="N12" s="40"/>
      <c r="O12" s="40"/>
    </row>
    <row r="13" spans="1:15" ht="18" customHeight="1">
      <c r="A13" s="518">
        <v>2</v>
      </c>
      <c r="B13" s="519" t="s">
        <v>751</v>
      </c>
      <c r="C13" s="520">
        <v>0.01</v>
      </c>
      <c r="D13" s="521" t="s">
        <v>752</v>
      </c>
      <c r="E13" s="40"/>
      <c r="F13" s="40"/>
      <c r="G13" s="40"/>
      <c r="H13" s="40"/>
      <c r="I13" s="40"/>
      <c r="J13" s="40"/>
      <c r="K13" s="40"/>
      <c r="L13" s="40"/>
      <c r="M13" s="40"/>
      <c r="N13" s="40"/>
      <c r="O13" s="40"/>
    </row>
    <row r="14" spans="1:15" ht="12.75" customHeight="1">
      <c r="A14" s="518">
        <v>3</v>
      </c>
      <c r="B14" s="519" t="s">
        <v>753</v>
      </c>
      <c r="C14" s="520">
        <f>C15+C16</f>
        <v>2.3800000000000002E-2</v>
      </c>
      <c r="D14" s="521"/>
      <c r="E14" s="40"/>
      <c r="F14" s="40"/>
      <c r="G14" s="40"/>
      <c r="H14" s="40"/>
      <c r="I14" s="40"/>
      <c r="J14" s="40"/>
      <c r="K14" s="40"/>
      <c r="L14" s="40"/>
      <c r="M14" s="40"/>
      <c r="N14" s="40"/>
      <c r="O14" s="40"/>
    </row>
    <row r="15" spans="1:15" ht="15.75" customHeight="1">
      <c r="A15" s="522" t="s">
        <v>206</v>
      </c>
      <c r="B15" s="523" t="s">
        <v>754</v>
      </c>
      <c r="C15" s="524">
        <v>9.9000000000000008E-3</v>
      </c>
      <c r="D15" s="525" t="s">
        <v>755</v>
      </c>
      <c r="E15" s="40"/>
      <c r="F15" s="40"/>
      <c r="G15" s="40"/>
      <c r="H15" s="40"/>
      <c r="I15" s="40"/>
      <c r="J15" s="40"/>
      <c r="K15" s="40"/>
      <c r="L15" s="40"/>
      <c r="M15" s="40"/>
      <c r="N15" s="40"/>
      <c r="O15" s="40"/>
    </row>
    <row r="16" spans="1:15" ht="12.75" customHeight="1">
      <c r="A16" s="522" t="s">
        <v>207</v>
      </c>
      <c r="B16" s="523" t="s">
        <v>756</v>
      </c>
      <c r="C16" s="524">
        <v>1.3899999999999999E-2</v>
      </c>
      <c r="D16" s="525" t="s">
        <v>757</v>
      </c>
      <c r="E16" s="40"/>
      <c r="F16" s="40"/>
      <c r="G16" s="40"/>
      <c r="H16" s="40"/>
      <c r="I16" s="40"/>
      <c r="J16" s="40"/>
      <c r="K16" s="40"/>
      <c r="L16" s="40"/>
      <c r="M16" s="40"/>
      <c r="N16" s="40"/>
      <c r="O16" s="40"/>
    </row>
    <row r="17" spans="1:15" ht="16.5" customHeight="1">
      <c r="A17" s="518">
        <v>4</v>
      </c>
      <c r="B17" s="519" t="s">
        <v>758</v>
      </c>
      <c r="C17" s="520">
        <f>C18+C19+C20</f>
        <v>5.6499999999999995E-2</v>
      </c>
      <c r="D17" s="521" t="s">
        <v>759</v>
      </c>
      <c r="E17" s="40"/>
      <c r="F17" s="40"/>
      <c r="G17" s="40"/>
      <c r="H17" s="40"/>
      <c r="I17" s="40"/>
      <c r="J17" s="40"/>
      <c r="K17" s="40"/>
      <c r="L17" s="40"/>
      <c r="M17" s="40"/>
      <c r="N17" s="40"/>
      <c r="O17" s="40"/>
    </row>
    <row r="18" spans="1:15" ht="21" customHeight="1">
      <c r="A18" s="522" t="s">
        <v>208</v>
      </c>
      <c r="B18" s="523" t="s">
        <v>760</v>
      </c>
      <c r="C18" s="524">
        <v>0.02</v>
      </c>
      <c r="D18" s="525"/>
      <c r="E18" s="40"/>
      <c r="F18" s="40"/>
      <c r="G18" s="40"/>
      <c r="H18" s="40"/>
      <c r="I18" s="40"/>
      <c r="J18" s="40"/>
      <c r="K18" s="40"/>
      <c r="L18" s="40"/>
      <c r="M18" s="40"/>
      <c r="N18" s="40"/>
      <c r="O18" s="40"/>
    </row>
    <row r="19" spans="1:15" ht="12.75" customHeight="1">
      <c r="A19" s="522" t="s">
        <v>210</v>
      </c>
      <c r="B19" s="523" t="s">
        <v>209</v>
      </c>
      <c r="C19" s="524">
        <v>6.4999999999999997E-3</v>
      </c>
      <c r="D19" s="525"/>
      <c r="E19" s="40"/>
      <c r="F19" s="40"/>
      <c r="G19" s="40"/>
      <c r="H19" s="40"/>
      <c r="I19" s="40"/>
      <c r="J19" s="40"/>
      <c r="K19" s="40"/>
      <c r="L19" s="40"/>
      <c r="M19" s="40"/>
      <c r="N19" s="40"/>
      <c r="O19" s="40"/>
    </row>
    <row r="20" spans="1:15" ht="18" customHeight="1">
      <c r="A20" s="522" t="s">
        <v>212</v>
      </c>
      <c r="B20" s="523" t="s">
        <v>211</v>
      </c>
      <c r="C20" s="524">
        <v>0.03</v>
      </c>
      <c r="D20" s="525"/>
      <c r="E20" s="40"/>
      <c r="F20" s="40"/>
      <c r="G20" s="40"/>
      <c r="H20" s="40"/>
      <c r="I20" s="40"/>
      <c r="J20" s="40"/>
      <c r="K20" s="40"/>
      <c r="L20" s="40"/>
      <c r="M20" s="40"/>
      <c r="N20" s="40"/>
      <c r="O20" s="40"/>
    </row>
    <row r="21" spans="1:15" ht="15.75" customHeight="1">
      <c r="A21" s="518">
        <v>5</v>
      </c>
      <c r="B21" s="519" t="s">
        <v>214</v>
      </c>
      <c r="C21" s="520">
        <v>8.2500000000000004E-2</v>
      </c>
      <c r="D21" s="521" t="s">
        <v>160</v>
      </c>
      <c r="E21" s="40"/>
      <c r="F21" s="40"/>
      <c r="G21" s="40"/>
      <c r="H21" s="40"/>
      <c r="I21" s="40"/>
      <c r="J21" s="40"/>
      <c r="K21" s="40"/>
      <c r="L21" s="40"/>
      <c r="M21" s="40"/>
      <c r="N21" s="40"/>
      <c r="O21" s="40"/>
    </row>
    <row r="22" spans="1:15" ht="12.75" customHeight="1">
      <c r="A22" s="510"/>
      <c r="B22" s="512"/>
      <c r="C22" s="526"/>
      <c r="D22" s="527"/>
      <c r="E22" s="40"/>
      <c r="F22" s="40"/>
      <c r="G22" s="40"/>
      <c r="H22" s="40"/>
      <c r="I22" s="40"/>
      <c r="J22" s="40"/>
      <c r="K22" s="40"/>
      <c r="L22" s="40"/>
      <c r="M22" s="40"/>
      <c r="N22" s="40"/>
      <c r="O22" s="40"/>
    </row>
    <row r="23" spans="1:15" ht="12.75" customHeight="1">
      <c r="A23" s="528" t="s">
        <v>162</v>
      </c>
      <c r="B23" s="529" t="s">
        <v>761</v>
      </c>
      <c r="C23" s="516">
        <f>(((1+(C12+C14))*(1+C13)*(1+C21))/(1-C17))-100%</f>
        <v>0.20955234234234243</v>
      </c>
      <c r="D23" s="530" t="s">
        <v>162</v>
      </c>
      <c r="E23" s="40"/>
      <c r="F23" s="40"/>
      <c r="G23" s="40"/>
      <c r="H23" s="40"/>
      <c r="I23" s="40"/>
      <c r="J23" s="40"/>
      <c r="K23" s="40"/>
      <c r="L23" s="40"/>
      <c r="M23" s="40"/>
      <c r="N23" s="40"/>
      <c r="O23" s="40"/>
    </row>
    <row r="24" spans="1:15" ht="12.75" customHeight="1">
      <c r="A24" s="510"/>
      <c r="B24" s="512"/>
      <c r="C24" s="513"/>
      <c r="D24" s="511"/>
      <c r="E24" s="40"/>
      <c r="F24" s="40"/>
      <c r="G24" s="40"/>
      <c r="H24" s="40"/>
      <c r="I24" s="40"/>
      <c r="J24" s="40"/>
      <c r="K24" s="40"/>
      <c r="L24" s="40"/>
      <c r="M24" s="40"/>
      <c r="N24" s="40"/>
      <c r="O24" s="40"/>
    </row>
    <row r="25" spans="1:15" ht="16.5" customHeight="1">
      <c r="A25" s="510"/>
      <c r="B25" s="531" t="s">
        <v>762</v>
      </c>
      <c r="C25" s="513"/>
      <c r="D25" s="511"/>
      <c r="E25" s="40"/>
      <c r="F25" s="40"/>
      <c r="G25" s="40"/>
      <c r="H25" s="40"/>
      <c r="I25" s="40"/>
      <c r="J25" s="40"/>
      <c r="K25" s="40"/>
      <c r="L25" s="40"/>
      <c r="M25" s="40"/>
      <c r="N25" s="40"/>
      <c r="O25" s="40"/>
    </row>
    <row r="26" spans="1:15" ht="18" customHeight="1">
      <c r="A26" s="510"/>
      <c r="B26" s="532"/>
      <c r="C26" s="513"/>
      <c r="D26" s="511"/>
      <c r="E26" s="40"/>
      <c r="F26" s="40"/>
      <c r="G26" s="40"/>
      <c r="H26" s="40"/>
      <c r="I26" s="40"/>
      <c r="J26" s="40"/>
      <c r="K26" s="40"/>
      <c r="L26" s="40"/>
      <c r="M26" s="40"/>
      <c r="N26" s="40"/>
      <c r="O26" s="40"/>
    </row>
    <row r="27" spans="1:15" ht="21.75" customHeight="1">
      <c r="A27" s="510"/>
      <c r="B27" s="533"/>
      <c r="C27" s="513"/>
      <c r="D27" s="511"/>
      <c r="E27" s="40"/>
      <c r="F27" s="40"/>
      <c r="G27" s="40"/>
      <c r="H27" s="40"/>
      <c r="I27" s="40"/>
      <c r="J27" s="40"/>
      <c r="K27" s="40"/>
      <c r="L27" s="40"/>
      <c r="M27" s="40"/>
      <c r="N27" s="40"/>
      <c r="O27" s="40"/>
    </row>
    <row r="28" spans="1:15" ht="15" customHeight="1">
      <c r="A28" s="510"/>
      <c r="B28" s="533"/>
      <c r="C28" s="513"/>
      <c r="D28" s="511"/>
      <c r="E28" s="40"/>
      <c r="F28" s="40"/>
      <c r="G28" s="40"/>
      <c r="H28" s="40"/>
      <c r="I28" s="40"/>
      <c r="J28" s="40"/>
      <c r="K28" s="40"/>
      <c r="L28" s="40"/>
      <c r="M28" s="40"/>
      <c r="N28" s="40"/>
      <c r="O28" s="40"/>
    </row>
    <row r="29" spans="1:15" ht="12.75" customHeight="1">
      <c r="A29" s="510"/>
      <c r="B29" s="533"/>
      <c r="C29" s="513"/>
      <c r="D29" s="511"/>
      <c r="E29" s="40"/>
      <c r="F29" s="40"/>
      <c r="G29" s="40"/>
      <c r="H29" s="40"/>
      <c r="I29" s="40"/>
      <c r="J29" s="40"/>
      <c r="K29" s="40"/>
      <c r="L29" s="40"/>
      <c r="M29" s="40"/>
      <c r="N29" s="40"/>
      <c r="O29" s="40"/>
    </row>
    <row r="30" spans="1:15" ht="12.75" customHeight="1">
      <c r="A30" s="510"/>
      <c r="B30" s="533"/>
      <c r="C30" s="513"/>
      <c r="D30" s="511"/>
      <c r="E30" s="40"/>
      <c r="F30" s="40"/>
      <c r="G30" s="40"/>
      <c r="H30" s="40"/>
      <c r="I30" s="40"/>
      <c r="J30" s="40"/>
      <c r="K30" s="40"/>
      <c r="L30" s="40"/>
      <c r="M30" s="40"/>
      <c r="N30" s="40"/>
      <c r="O30" s="40"/>
    </row>
    <row r="31" spans="1:15" ht="12.75" customHeight="1">
      <c r="A31" s="510"/>
      <c r="B31" s="533"/>
      <c r="C31" s="513"/>
      <c r="D31" s="511"/>
      <c r="E31" s="40"/>
      <c r="F31" s="40"/>
      <c r="G31" s="40"/>
      <c r="H31" s="40"/>
      <c r="I31" s="40"/>
      <c r="J31" s="40"/>
      <c r="K31" s="40"/>
      <c r="L31" s="40"/>
      <c r="M31" s="40"/>
      <c r="N31" s="40"/>
      <c r="O31" s="40"/>
    </row>
    <row r="32" spans="1:15" ht="12.75" customHeight="1">
      <c r="A32" s="510"/>
      <c r="B32" s="533"/>
      <c r="C32" s="513"/>
      <c r="D32" s="511"/>
      <c r="E32" s="40"/>
      <c r="F32" s="40"/>
      <c r="G32" s="40"/>
      <c r="H32" s="40"/>
      <c r="I32" s="40"/>
      <c r="J32" s="40"/>
      <c r="K32" s="40"/>
      <c r="L32" s="40"/>
      <c r="M32" s="40"/>
      <c r="N32" s="40"/>
      <c r="O32" s="40"/>
    </row>
    <row r="33" spans="1:15" ht="15" customHeight="1">
      <c r="A33" s="510"/>
      <c r="B33" s="533"/>
      <c r="C33" s="513"/>
      <c r="D33" s="511"/>
      <c r="E33" s="40"/>
      <c r="F33" s="40"/>
      <c r="G33" s="40"/>
      <c r="H33" s="40"/>
      <c r="I33" s="40"/>
      <c r="J33" s="40"/>
      <c r="K33" s="40"/>
      <c r="L33" s="40"/>
      <c r="M33" s="40"/>
      <c r="N33" s="40"/>
      <c r="O33" s="40"/>
    </row>
    <row r="34" spans="1:15" ht="13.5" customHeight="1">
      <c r="A34" s="510"/>
      <c r="B34" s="534"/>
      <c r="C34" s="513"/>
      <c r="D34" s="511"/>
      <c r="E34" s="40"/>
      <c r="F34" s="40"/>
      <c r="G34" s="40"/>
      <c r="H34" s="40"/>
      <c r="I34" s="40"/>
      <c r="J34" s="40"/>
      <c r="K34" s="40"/>
      <c r="L34" s="40"/>
      <c r="M34" s="40"/>
      <c r="N34" s="40"/>
      <c r="O34" s="40"/>
    </row>
    <row r="35" spans="1:15" ht="21" customHeight="1">
      <c r="A35" s="510"/>
      <c r="B35" s="512"/>
      <c r="C35" s="513"/>
      <c r="D35" s="511"/>
      <c r="E35" s="40"/>
      <c r="F35" s="40"/>
      <c r="G35" s="40"/>
      <c r="H35" s="40"/>
      <c r="I35" s="40"/>
      <c r="J35" s="40"/>
      <c r="K35" s="40"/>
      <c r="L35" s="40"/>
      <c r="M35" s="40"/>
      <c r="N35" s="40"/>
      <c r="O35" s="40"/>
    </row>
    <row r="36" spans="1:15" ht="12.75" customHeight="1">
      <c r="A36" s="535" t="s">
        <v>768</v>
      </c>
      <c r="B36" s="536"/>
      <c r="C36" s="537"/>
      <c r="D36" s="538"/>
      <c r="E36" s="40"/>
      <c r="F36" s="40"/>
      <c r="G36" s="40"/>
      <c r="H36" s="40"/>
      <c r="I36" s="40"/>
      <c r="J36" s="40"/>
      <c r="K36" s="40"/>
      <c r="L36" s="40"/>
      <c r="M36" s="40"/>
      <c r="N36" s="40"/>
      <c r="O36" s="40"/>
    </row>
    <row r="37" spans="1:15" ht="12.75" customHeight="1">
      <c r="A37" s="535"/>
      <c r="B37" s="536"/>
      <c r="C37" s="537"/>
      <c r="D37" s="538"/>
      <c r="E37" s="40"/>
      <c r="F37" s="40"/>
      <c r="G37" s="40"/>
      <c r="H37" s="40"/>
      <c r="I37" s="40"/>
      <c r="J37" s="40"/>
      <c r="K37" s="40"/>
      <c r="L37" s="40"/>
      <c r="M37" s="40"/>
      <c r="N37" s="40"/>
      <c r="O37" s="40"/>
    </row>
    <row r="38" spans="1:15" ht="12.75" customHeight="1">
      <c r="A38" s="535"/>
      <c r="B38" s="536"/>
      <c r="C38" s="537"/>
      <c r="D38" s="538"/>
      <c r="E38" s="40"/>
      <c r="F38" s="40"/>
      <c r="G38" s="40"/>
      <c r="H38" s="40"/>
      <c r="I38" s="40"/>
      <c r="J38" s="40"/>
      <c r="K38" s="40"/>
      <c r="L38" s="40"/>
      <c r="M38" s="40"/>
      <c r="N38" s="40"/>
      <c r="O38" s="40"/>
    </row>
    <row r="39" spans="1:15" ht="12.75" customHeight="1">
      <c r="A39" s="535"/>
      <c r="B39" s="539" t="s">
        <v>763</v>
      </c>
      <c r="C39" s="536"/>
      <c r="D39" s="540"/>
      <c r="E39" s="40"/>
      <c r="F39" s="40"/>
      <c r="G39" s="40"/>
      <c r="H39" s="40"/>
      <c r="I39" s="40"/>
      <c r="J39" s="40"/>
      <c r="K39" s="40"/>
      <c r="L39" s="40"/>
      <c r="M39" s="40"/>
      <c r="N39" s="40"/>
      <c r="O39" s="40"/>
    </row>
    <row r="40" spans="1:15" ht="15" customHeight="1">
      <c r="A40" s="535"/>
      <c r="B40" s="541" t="s">
        <v>764</v>
      </c>
      <c r="C40" s="537"/>
      <c r="D40" s="538"/>
      <c r="E40" s="40"/>
      <c r="F40" s="40"/>
      <c r="G40" s="40"/>
      <c r="H40" s="40"/>
      <c r="I40" s="40"/>
      <c r="J40" s="40"/>
      <c r="K40" s="40"/>
      <c r="L40" s="40"/>
      <c r="M40" s="40"/>
      <c r="N40" s="40"/>
      <c r="O40" s="40"/>
    </row>
    <row r="41" spans="1:15" ht="13.5" customHeight="1">
      <c r="A41" s="535"/>
      <c r="B41" s="541" t="s">
        <v>765</v>
      </c>
      <c r="C41" s="537"/>
      <c r="D41" s="538"/>
      <c r="E41" s="40"/>
      <c r="F41" s="40"/>
      <c r="G41" s="40"/>
      <c r="H41" s="40"/>
      <c r="I41" s="40"/>
      <c r="J41" s="40"/>
      <c r="K41" s="40"/>
      <c r="L41" s="40"/>
      <c r="M41" s="40"/>
      <c r="N41" s="40"/>
      <c r="O41" s="40"/>
    </row>
    <row r="42" spans="1:15" ht="12.75" customHeight="1" thickBot="1">
      <c r="A42" s="542"/>
      <c r="B42" s="543" t="s">
        <v>766</v>
      </c>
      <c r="C42" s="544"/>
      <c r="D42" s="545"/>
      <c r="E42" s="40"/>
      <c r="F42" s="40"/>
      <c r="G42" s="40"/>
      <c r="H42" s="40"/>
      <c r="I42" s="40"/>
      <c r="J42" s="40"/>
      <c r="K42" s="40"/>
      <c r="L42" s="40"/>
      <c r="M42" s="40"/>
      <c r="N42" s="40"/>
      <c r="O42" s="40"/>
    </row>
    <row r="43" spans="1:15" ht="12.75" customHeight="1">
      <c r="A43" s="40"/>
      <c r="B43" s="40"/>
      <c r="C43" s="40"/>
      <c r="D43" s="40"/>
      <c r="E43" s="40"/>
      <c r="F43" s="40"/>
      <c r="G43" s="40"/>
      <c r="H43" s="40"/>
      <c r="I43" s="40"/>
      <c r="J43" s="40"/>
      <c r="K43" s="40"/>
      <c r="L43" s="40"/>
      <c r="M43" s="40"/>
      <c r="N43" s="40"/>
      <c r="O43" s="40"/>
    </row>
    <row r="44" spans="1:15" ht="12.75" customHeight="1">
      <c r="A44" s="40"/>
      <c r="B44" s="40"/>
      <c r="C44" s="40"/>
      <c r="D44" s="40"/>
      <c r="E44" s="40"/>
      <c r="F44" s="40"/>
      <c r="G44" s="40"/>
      <c r="H44" s="40"/>
      <c r="I44" s="40"/>
      <c r="J44" s="40"/>
      <c r="K44" s="40"/>
      <c r="L44" s="40"/>
      <c r="M44" s="40"/>
      <c r="N44" s="40"/>
      <c r="O44" s="40"/>
    </row>
    <row r="45" spans="1:15" ht="12.75" customHeight="1">
      <c r="A45" s="40"/>
      <c r="B45" s="40"/>
      <c r="C45" s="40"/>
      <c r="D45" s="40"/>
      <c r="E45" s="40"/>
      <c r="F45" s="40"/>
      <c r="G45" s="40"/>
      <c r="H45" s="40"/>
      <c r="I45" s="40"/>
      <c r="J45" s="40"/>
      <c r="K45" s="40"/>
      <c r="L45" s="40"/>
      <c r="M45" s="40"/>
      <c r="N45" s="40"/>
      <c r="O45" s="40"/>
    </row>
    <row r="46" spans="1:15" ht="12.75" customHeight="1">
      <c r="A46" s="40"/>
      <c r="B46" s="40"/>
      <c r="C46" s="40"/>
      <c r="D46" s="40"/>
      <c r="E46" s="40"/>
      <c r="F46" s="40"/>
      <c r="G46" s="40"/>
      <c r="H46" s="40"/>
      <c r="I46" s="40"/>
      <c r="J46" s="40"/>
      <c r="K46" s="40"/>
      <c r="L46" s="40"/>
      <c r="M46" s="40"/>
      <c r="N46" s="40"/>
      <c r="O46" s="40"/>
    </row>
    <row r="47" spans="1:15" ht="12.75" customHeight="1">
      <c r="A47" s="40"/>
      <c r="B47" s="40"/>
      <c r="C47" s="40"/>
      <c r="D47" s="40"/>
      <c r="E47" s="40"/>
      <c r="F47" s="40"/>
      <c r="G47" s="40"/>
      <c r="H47" s="40"/>
      <c r="I47" s="40"/>
      <c r="J47" s="40"/>
      <c r="K47" s="40"/>
      <c r="L47" s="40"/>
      <c r="M47" s="40"/>
      <c r="N47" s="40"/>
      <c r="O47" s="40"/>
    </row>
    <row r="48" spans="1:15" ht="12.75" customHeight="1">
      <c r="A48" s="40"/>
      <c r="B48" s="40"/>
      <c r="C48" s="40"/>
      <c r="D48" s="40"/>
      <c r="E48" s="40"/>
      <c r="F48" s="40"/>
      <c r="G48" s="40"/>
      <c r="H48" s="40"/>
      <c r="I48" s="40"/>
      <c r="J48" s="40"/>
      <c r="K48" s="40"/>
      <c r="L48" s="40"/>
      <c r="M48" s="40"/>
      <c r="N48" s="40"/>
      <c r="O48" s="40"/>
    </row>
    <row r="49" spans="1:15" ht="12.75" customHeight="1">
      <c r="A49" s="40"/>
      <c r="B49" s="40"/>
      <c r="C49" s="40"/>
      <c r="D49" s="40"/>
      <c r="E49" s="40"/>
      <c r="F49" s="40"/>
      <c r="G49" s="40"/>
      <c r="H49" s="40"/>
      <c r="I49" s="40"/>
      <c r="J49" s="40"/>
      <c r="K49" s="40"/>
      <c r="L49" s="40"/>
      <c r="M49" s="40"/>
      <c r="N49" s="40"/>
      <c r="O49" s="40"/>
    </row>
    <row r="50" spans="1:15" ht="12.75" customHeight="1">
      <c r="A50" s="40"/>
      <c r="B50" s="40"/>
      <c r="C50" s="40"/>
      <c r="D50" s="40"/>
      <c r="E50" s="40"/>
      <c r="F50" s="40"/>
      <c r="G50" s="40"/>
      <c r="H50" s="40"/>
      <c r="I50" s="40"/>
      <c r="J50" s="40"/>
      <c r="K50" s="40"/>
      <c r="L50" s="40"/>
      <c r="M50" s="40"/>
      <c r="N50" s="40"/>
      <c r="O50" s="40"/>
    </row>
    <row r="51" spans="1:15" ht="12.75" customHeight="1">
      <c r="A51" s="40"/>
      <c r="B51" s="40"/>
      <c r="C51" s="40"/>
      <c r="D51" s="40"/>
      <c r="E51" s="40"/>
      <c r="F51" s="40"/>
      <c r="G51" s="40"/>
      <c r="H51" s="40"/>
      <c r="I51" s="40"/>
      <c r="J51" s="40"/>
      <c r="K51" s="40"/>
      <c r="L51" s="40"/>
      <c r="M51" s="40"/>
      <c r="N51" s="40"/>
      <c r="O51" s="40"/>
    </row>
    <row r="52" spans="1:15" ht="12.75" customHeight="1">
      <c r="A52" s="40"/>
      <c r="B52" s="40"/>
      <c r="C52" s="40"/>
      <c r="D52" s="40"/>
      <c r="E52" s="40"/>
      <c r="F52" s="40"/>
      <c r="G52" s="40"/>
      <c r="H52" s="40"/>
      <c r="I52" s="40"/>
      <c r="J52" s="40"/>
      <c r="K52" s="40"/>
      <c r="L52" s="40"/>
      <c r="M52" s="40"/>
      <c r="N52" s="40"/>
      <c r="O52" s="40"/>
    </row>
    <row r="53" spans="1:15" ht="12.75" customHeight="1">
      <c r="A53" s="40"/>
      <c r="B53" s="40"/>
      <c r="C53" s="40"/>
      <c r="D53" s="40"/>
      <c r="E53" s="40"/>
      <c r="F53" s="40"/>
      <c r="G53" s="40"/>
      <c r="H53" s="40"/>
      <c r="I53" s="40"/>
      <c r="J53" s="40"/>
      <c r="K53" s="40"/>
      <c r="L53" s="40"/>
      <c r="M53" s="40"/>
      <c r="N53" s="40"/>
      <c r="O53" s="40"/>
    </row>
    <row r="54" spans="1:15" ht="12.75" customHeight="1">
      <c r="A54" s="40"/>
      <c r="B54" s="40"/>
      <c r="C54" s="40"/>
      <c r="D54" s="40"/>
      <c r="E54" s="40"/>
      <c r="F54" s="40"/>
      <c r="G54" s="40"/>
      <c r="H54" s="40"/>
      <c r="I54" s="40"/>
      <c r="J54" s="40"/>
      <c r="K54" s="40"/>
      <c r="L54" s="40"/>
      <c r="M54" s="40"/>
      <c r="N54" s="40"/>
      <c r="O54" s="40"/>
    </row>
    <row r="55" spans="1:15" ht="12.75" customHeight="1">
      <c r="A55" s="40"/>
      <c r="B55" s="40"/>
      <c r="C55" s="40"/>
      <c r="D55" s="40"/>
      <c r="E55" s="40"/>
      <c r="F55" s="40"/>
      <c r="G55" s="40"/>
      <c r="H55" s="40"/>
      <c r="I55" s="40"/>
      <c r="J55" s="40"/>
      <c r="K55" s="40"/>
      <c r="L55" s="40"/>
      <c r="M55" s="40"/>
      <c r="N55" s="40"/>
      <c r="O55" s="40"/>
    </row>
    <row r="56" spans="1:15" ht="12.75" customHeight="1">
      <c r="A56" s="40"/>
      <c r="B56" s="40"/>
      <c r="C56" s="40"/>
      <c r="D56" s="40"/>
      <c r="E56" s="40"/>
      <c r="F56" s="40"/>
      <c r="G56" s="40"/>
      <c r="H56" s="40"/>
      <c r="I56" s="40"/>
      <c r="J56" s="40"/>
      <c r="K56" s="40"/>
      <c r="L56" s="40"/>
      <c r="M56" s="40"/>
      <c r="N56" s="40"/>
      <c r="O56" s="40"/>
    </row>
    <row r="57" spans="1:15" ht="12.75" customHeight="1">
      <c r="A57" s="40"/>
      <c r="B57" s="40"/>
      <c r="C57" s="40"/>
      <c r="D57" s="40"/>
      <c r="E57" s="40"/>
      <c r="F57" s="40"/>
      <c r="G57" s="40"/>
      <c r="H57" s="40"/>
      <c r="I57" s="40"/>
      <c r="J57" s="40"/>
      <c r="K57" s="40"/>
      <c r="L57" s="40"/>
      <c r="M57" s="40"/>
      <c r="N57" s="40"/>
      <c r="O57" s="40"/>
    </row>
    <row r="58" spans="1:15" ht="12.75" customHeight="1">
      <c r="A58" s="40"/>
      <c r="B58" s="40"/>
      <c r="C58" s="40"/>
      <c r="D58" s="40"/>
      <c r="E58" s="40"/>
      <c r="F58" s="40"/>
      <c r="G58" s="40"/>
      <c r="H58" s="40"/>
      <c r="I58" s="40"/>
      <c r="J58" s="40"/>
      <c r="K58" s="40"/>
      <c r="L58" s="40"/>
      <c r="M58" s="40"/>
      <c r="N58" s="40"/>
      <c r="O58" s="40"/>
    </row>
    <row r="59" spans="1:15" ht="12.75" customHeight="1">
      <c r="A59" s="40"/>
      <c r="B59" s="40"/>
      <c r="C59" s="40"/>
      <c r="D59" s="40"/>
      <c r="E59" s="40"/>
      <c r="F59" s="40"/>
      <c r="G59" s="40"/>
      <c r="H59" s="40"/>
      <c r="I59" s="40"/>
      <c r="J59" s="40"/>
      <c r="K59" s="40"/>
      <c r="L59" s="40"/>
      <c r="M59" s="40"/>
      <c r="N59" s="40"/>
      <c r="O59" s="40"/>
    </row>
    <row r="60" spans="1:15" ht="12.75" customHeight="1">
      <c r="A60" s="40"/>
      <c r="B60" s="40"/>
      <c r="C60" s="40"/>
      <c r="D60" s="40"/>
      <c r="E60" s="40"/>
      <c r="F60" s="40"/>
      <c r="G60" s="40"/>
      <c r="H60" s="40"/>
      <c r="I60" s="40"/>
      <c r="J60" s="40"/>
      <c r="K60" s="40"/>
      <c r="L60" s="40"/>
      <c r="M60" s="40"/>
      <c r="N60" s="40"/>
      <c r="O60" s="40"/>
    </row>
    <row r="61" spans="1:15" ht="12.75" customHeight="1">
      <c r="A61" s="40"/>
      <c r="B61" s="40"/>
      <c r="C61" s="40"/>
      <c r="D61" s="40"/>
      <c r="E61" s="40"/>
      <c r="F61" s="40"/>
      <c r="G61" s="40"/>
      <c r="H61" s="40"/>
      <c r="I61" s="40"/>
      <c r="J61" s="40"/>
      <c r="K61" s="40"/>
      <c r="L61" s="40"/>
      <c r="M61" s="40"/>
      <c r="N61" s="40"/>
      <c r="O61" s="40"/>
    </row>
    <row r="62" spans="1:15" ht="12.75" customHeight="1">
      <c r="A62" s="40"/>
      <c r="B62" s="40"/>
      <c r="C62" s="40"/>
      <c r="D62" s="40"/>
      <c r="E62" s="40"/>
      <c r="F62" s="40"/>
      <c r="G62" s="40"/>
      <c r="H62" s="40"/>
      <c r="I62" s="40"/>
      <c r="J62" s="40"/>
      <c r="K62" s="40"/>
      <c r="L62" s="40"/>
      <c r="M62" s="40"/>
      <c r="N62" s="40"/>
      <c r="O62" s="40"/>
    </row>
    <row r="63" spans="1:15" ht="12.75" customHeight="1">
      <c r="A63" s="40"/>
      <c r="B63" s="40"/>
      <c r="C63" s="40"/>
      <c r="D63" s="40"/>
      <c r="E63" s="40"/>
      <c r="F63" s="40"/>
      <c r="G63" s="40"/>
      <c r="H63" s="40"/>
      <c r="I63" s="40"/>
      <c r="J63" s="40"/>
      <c r="K63" s="40"/>
      <c r="L63" s="40"/>
      <c r="M63" s="40"/>
      <c r="N63" s="40"/>
      <c r="O63" s="40"/>
    </row>
    <row r="64" spans="1:15" ht="12.75" customHeight="1">
      <c r="A64" s="40"/>
      <c r="B64" s="40"/>
      <c r="C64" s="40"/>
      <c r="D64" s="40"/>
      <c r="E64" s="40"/>
      <c r="F64" s="40"/>
      <c r="G64" s="40"/>
      <c r="H64" s="40"/>
      <c r="I64" s="40"/>
      <c r="J64" s="40"/>
      <c r="K64" s="40"/>
      <c r="L64" s="40"/>
      <c r="M64" s="40"/>
      <c r="N64" s="40"/>
      <c r="O64" s="40"/>
    </row>
    <row r="65" spans="1:15" ht="12.75" customHeight="1">
      <c r="A65" s="40"/>
      <c r="B65" s="40"/>
      <c r="C65" s="40"/>
      <c r="D65" s="40"/>
      <c r="E65" s="40"/>
      <c r="F65" s="40"/>
      <c r="G65" s="40"/>
      <c r="H65" s="40"/>
      <c r="I65" s="40"/>
      <c r="J65" s="40"/>
      <c r="K65" s="40"/>
      <c r="L65" s="40"/>
      <c r="M65" s="40"/>
      <c r="N65" s="40"/>
      <c r="O65" s="40"/>
    </row>
    <row r="66" spans="1:15" ht="12.75" customHeight="1">
      <c r="A66" s="40"/>
      <c r="B66" s="40"/>
      <c r="C66" s="40"/>
      <c r="D66" s="40"/>
      <c r="E66" s="40"/>
      <c r="F66" s="40"/>
      <c r="G66" s="40"/>
      <c r="H66" s="40"/>
      <c r="I66" s="40"/>
      <c r="J66" s="40"/>
      <c r="K66" s="40"/>
      <c r="L66" s="40"/>
      <c r="M66" s="40"/>
      <c r="N66" s="40"/>
      <c r="O66" s="40"/>
    </row>
    <row r="67" spans="1:15" ht="12.75" customHeight="1">
      <c r="A67" s="40"/>
      <c r="B67" s="40"/>
      <c r="C67" s="40"/>
      <c r="D67" s="40"/>
      <c r="E67" s="40"/>
      <c r="F67" s="40"/>
      <c r="G67" s="40"/>
      <c r="H67" s="40"/>
      <c r="I67" s="40"/>
      <c r="J67" s="40"/>
      <c r="K67" s="40"/>
      <c r="L67" s="40"/>
      <c r="M67" s="40"/>
      <c r="N67" s="40"/>
      <c r="O67" s="40"/>
    </row>
    <row r="68" spans="1:15" ht="12.75" customHeight="1">
      <c r="A68" s="40"/>
      <c r="B68" s="40"/>
      <c r="C68" s="40"/>
      <c r="D68" s="40"/>
      <c r="E68" s="40"/>
      <c r="F68" s="40"/>
      <c r="G68" s="40"/>
      <c r="H68" s="40"/>
      <c r="I68" s="40"/>
      <c r="J68" s="40"/>
      <c r="K68" s="40"/>
      <c r="L68" s="40"/>
      <c r="M68" s="40"/>
      <c r="N68" s="40"/>
      <c r="O68" s="40"/>
    </row>
    <row r="69" spans="1:15" ht="12.75" customHeight="1">
      <c r="A69" s="40"/>
      <c r="B69" s="40"/>
      <c r="C69" s="40"/>
      <c r="D69" s="40"/>
      <c r="E69" s="40"/>
      <c r="F69" s="40"/>
      <c r="G69" s="40"/>
      <c r="H69" s="40"/>
      <c r="I69" s="40"/>
      <c r="J69" s="40"/>
      <c r="K69" s="40"/>
      <c r="L69" s="40"/>
      <c r="M69" s="40"/>
      <c r="N69" s="40"/>
      <c r="O69" s="40"/>
    </row>
    <row r="70" spans="1:15" ht="12.75" customHeight="1">
      <c r="A70" s="40"/>
      <c r="B70" s="40"/>
      <c r="C70" s="40"/>
      <c r="D70" s="40"/>
      <c r="E70" s="40"/>
      <c r="F70" s="40"/>
      <c r="G70" s="40"/>
      <c r="H70" s="40"/>
      <c r="I70" s="40"/>
      <c r="J70" s="40"/>
      <c r="K70" s="40"/>
      <c r="L70" s="40"/>
      <c r="M70" s="40"/>
      <c r="N70" s="40"/>
      <c r="O70" s="40"/>
    </row>
    <row r="71" spans="1:15" ht="12.75" customHeight="1">
      <c r="A71" s="40"/>
      <c r="B71" s="40"/>
      <c r="C71" s="40"/>
      <c r="D71" s="40"/>
      <c r="E71" s="40"/>
      <c r="F71" s="40"/>
      <c r="G71" s="40"/>
      <c r="H71" s="40"/>
      <c r="I71" s="40"/>
      <c r="J71" s="40"/>
      <c r="K71" s="40"/>
      <c r="L71" s="40"/>
      <c r="M71" s="40"/>
      <c r="N71" s="40"/>
      <c r="O71" s="40"/>
    </row>
    <row r="72" spans="1:15" ht="12.75" customHeight="1">
      <c r="A72" s="40"/>
      <c r="B72" s="40"/>
      <c r="C72" s="40"/>
      <c r="D72" s="40"/>
      <c r="E72" s="40"/>
      <c r="F72" s="40"/>
      <c r="G72" s="40"/>
      <c r="H72" s="40"/>
      <c r="I72" s="40"/>
      <c r="J72" s="40"/>
      <c r="K72" s="40"/>
      <c r="L72" s="40"/>
      <c r="M72" s="40"/>
      <c r="N72" s="40"/>
      <c r="O72" s="40"/>
    </row>
    <row r="73" spans="1:15" ht="12.75" customHeight="1">
      <c r="A73" s="40"/>
      <c r="B73" s="40"/>
      <c r="C73" s="40"/>
      <c r="D73" s="40"/>
      <c r="E73" s="40"/>
      <c r="F73" s="40"/>
      <c r="G73" s="40"/>
      <c r="H73" s="40"/>
      <c r="I73" s="40"/>
      <c r="J73" s="40"/>
      <c r="K73" s="40"/>
      <c r="L73" s="40"/>
      <c r="M73" s="40"/>
      <c r="N73" s="40"/>
      <c r="O73" s="40"/>
    </row>
    <row r="74" spans="1:15" ht="12.75" customHeight="1">
      <c r="A74" s="40"/>
      <c r="B74" s="40"/>
      <c r="C74" s="40"/>
      <c r="D74" s="40"/>
      <c r="E74" s="40"/>
      <c r="F74" s="40"/>
      <c r="G74" s="40"/>
      <c r="H74" s="40"/>
      <c r="I74" s="40"/>
      <c r="J74" s="40"/>
      <c r="K74" s="40"/>
      <c r="L74" s="40"/>
      <c r="M74" s="40"/>
      <c r="N74" s="40"/>
      <c r="O74" s="40"/>
    </row>
    <row r="75" spans="1:15" ht="12.75" customHeight="1">
      <c r="A75" s="40"/>
      <c r="B75" s="40"/>
      <c r="C75" s="40"/>
      <c r="D75" s="40"/>
      <c r="E75" s="40"/>
      <c r="F75" s="40"/>
      <c r="G75" s="40"/>
      <c r="H75" s="40"/>
      <c r="I75" s="40"/>
      <c r="J75" s="40"/>
      <c r="K75" s="40"/>
      <c r="L75" s="40"/>
      <c r="M75" s="40"/>
      <c r="N75" s="40"/>
      <c r="O75" s="40"/>
    </row>
    <row r="76" spans="1:15" ht="12.75" customHeight="1">
      <c r="A76" s="40"/>
      <c r="B76" s="40"/>
      <c r="C76" s="40"/>
      <c r="D76" s="40"/>
      <c r="E76" s="40"/>
      <c r="F76" s="40"/>
      <c r="G76" s="40"/>
      <c r="H76" s="40"/>
      <c r="I76" s="40"/>
      <c r="J76" s="40"/>
      <c r="K76" s="40"/>
      <c r="L76" s="40"/>
      <c r="M76" s="40"/>
      <c r="N76" s="40"/>
      <c r="O76" s="40"/>
    </row>
    <row r="77" spans="1:15" ht="12.75" customHeight="1">
      <c r="A77" s="40"/>
      <c r="B77" s="40"/>
      <c r="C77" s="40"/>
      <c r="D77" s="40"/>
      <c r="E77" s="40"/>
      <c r="F77" s="40"/>
      <c r="G77" s="40"/>
      <c r="H77" s="40"/>
      <c r="I77" s="40"/>
      <c r="J77" s="40"/>
      <c r="K77" s="40"/>
      <c r="L77" s="40"/>
      <c r="M77" s="40"/>
      <c r="N77" s="40"/>
      <c r="O77" s="40"/>
    </row>
    <row r="78" spans="1:15" ht="12.75" customHeight="1">
      <c r="A78" s="40"/>
      <c r="B78" s="40"/>
      <c r="C78" s="40"/>
      <c r="D78" s="40"/>
      <c r="E78" s="40"/>
      <c r="F78" s="40"/>
      <c r="G78" s="40"/>
      <c r="H78" s="40"/>
      <c r="I78" s="40"/>
      <c r="J78" s="40"/>
      <c r="K78" s="40"/>
      <c r="L78" s="40"/>
      <c r="M78" s="40"/>
      <c r="N78" s="40"/>
      <c r="O78" s="40"/>
    </row>
    <row r="79" spans="1:15" ht="12.75" customHeight="1">
      <c r="A79" s="40"/>
      <c r="B79" s="40"/>
      <c r="C79" s="40"/>
      <c r="D79" s="40"/>
      <c r="E79" s="40"/>
      <c r="F79" s="40"/>
      <c r="G79" s="40"/>
      <c r="H79" s="40"/>
      <c r="I79" s="40"/>
      <c r="J79" s="40"/>
      <c r="K79" s="40"/>
      <c r="L79" s="40"/>
      <c r="M79" s="40"/>
      <c r="N79" s="40"/>
      <c r="O79" s="40"/>
    </row>
    <row r="80" spans="1:15" ht="12.75" customHeight="1">
      <c r="A80" s="40"/>
      <c r="B80" s="40"/>
      <c r="C80" s="40"/>
      <c r="D80" s="40"/>
      <c r="E80" s="40"/>
      <c r="F80" s="40"/>
      <c r="G80" s="40"/>
      <c r="H80" s="40"/>
      <c r="I80" s="40"/>
      <c r="J80" s="40"/>
      <c r="K80" s="40"/>
      <c r="L80" s="40"/>
      <c r="M80" s="40"/>
      <c r="N80" s="40"/>
      <c r="O80" s="40"/>
    </row>
    <row r="81" spans="1:15" ht="12.75" customHeight="1">
      <c r="A81" s="40"/>
      <c r="B81" s="40"/>
      <c r="C81" s="40"/>
      <c r="D81" s="40"/>
      <c r="E81" s="40"/>
      <c r="F81" s="40"/>
      <c r="G81" s="40"/>
      <c r="H81" s="40"/>
      <c r="I81" s="40"/>
      <c r="J81" s="40"/>
      <c r="K81" s="40"/>
      <c r="L81" s="40"/>
      <c r="M81" s="40"/>
      <c r="N81" s="40"/>
      <c r="O81" s="40"/>
    </row>
    <row r="82" spans="1:15" ht="12.75" customHeight="1">
      <c r="A82" s="40"/>
      <c r="B82" s="40"/>
      <c r="C82" s="40"/>
      <c r="D82" s="40"/>
      <c r="E82" s="40"/>
      <c r="F82" s="40"/>
      <c r="G82" s="40"/>
      <c r="H82" s="40"/>
      <c r="I82" s="40"/>
      <c r="J82" s="40"/>
      <c r="K82" s="40"/>
      <c r="L82" s="40"/>
      <c r="M82" s="40"/>
      <c r="N82" s="40"/>
      <c r="O82" s="40"/>
    </row>
    <row r="83" spans="1:15" ht="12.75" customHeight="1">
      <c r="A83" s="40"/>
      <c r="B83" s="40"/>
      <c r="C83" s="40"/>
      <c r="D83" s="40"/>
      <c r="E83" s="40"/>
      <c r="F83" s="40"/>
      <c r="G83" s="40"/>
      <c r="H83" s="40"/>
      <c r="I83" s="40"/>
      <c r="J83" s="40"/>
      <c r="K83" s="40"/>
      <c r="L83" s="40"/>
      <c r="M83" s="40"/>
      <c r="N83" s="40"/>
      <c r="O83" s="40"/>
    </row>
    <row r="84" spans="1:15" ht="12.75" customHeight="1">
      <c r="A84" s="40"/>
      <c r="B84" s="40"/>
      <c r="C84" s="40"/>
      <c r="D84" s="40"/>
      <c r="E84" s="40"/>
      <c r="F84" s="40"/>
      <c r="G84" s="40"/>
      <c r="H84" s="40"/>
      <c r="I84" s="40"/>
      <c r="J84" s="40"/>
      <c r="K84" s="40"/>
      <c r="L84" s="40"/>
      <c r="M84" s="40"/>
      <c r="N84" s="40"/>
      <c r="O84" s="40"/>
    </row>
    <row r="85" spans="1:15" ht="12.75" customHeight="1">
      <c r="A85" s="40"/>
      <c r="B85" s="40"/>
      <c r="C85" s="40"/>
      <c r="D85" s="40"/>
      <c r="E85" s="40"/>
      <c r="F85" s="40"/>
      <c r="G85" s="40"/>
      <c r="H85" s="40"/>
      <c r="I85" s="40"/>
      <c r="J85" s="40"/>
      <c r="K85" s="40"/>
      <c r="L85" s="40"/>
      <c r="M85" s="40"/>
      <c r="N85" s="40"/>
      <c r="O85" s="40"/>
    </row>
    <row r="86" spans="1:15" ht="12.75" customHeight="1">
      <c r="A86" s="40"/>
      <c r="B86" s="40"/>
      <c r="C86" s="40"/>
      <c r="D86" s="40"/>
      <c r="E86" s="40"/>
      <c r="F86" s="40"/>
      <c r="G86" s="40"/>
      <c r="H86" s="40"/>
      <c r="I86" s="40"/>
      <c r="J86" s="40"/>
      <c r="K86" s="40"/>
      <c r="L86" s="40"/>
      <c r="M86" s="40"/>
      <c r="N86" s="40"/>
      <c r="O86" s="40"/>
    </row>
    <row r="87" spans="1:15" ht="12.75" customHeight="1">
      <c r="A87" s="40"/>
      <c r="B87" s="40"/>
      <c r="C87" s="40"/>
      <c r="D87" s="40"/>
      <c r="E87" s="40"/>
      <c r="F87" s="40"/>
      <c r="G87" s="40"/>
      <c r="H87" s="40"/>
      <c r="I87" s="40"/>
      <c r="J87" s="40"/>
      <c r="K87" s="40"/>
      <c r="L87" s="40"/>
      <c r="M87" s="40"/>
      <c r="N87" s="40"/>
      <c r="O87" s="40"/>
    </row>
    <row r="88" spans="1:15" ht="12.75" customHeight="1">
      <c r="A88" s="40"/>
      <c r="B88" s="40"/>
      <c r="C88" s="40"/>
      <c r="D88" s="40"/>
      <c r="E88" s="40"/>
      <c r="F88" s="40"/>
      <c r="G88" s="40"/>
      <c r="H88" s="40"/>
      <c r="I88" s="40"/>
      <c r="J88" s="40"/>
      <c r="K88" s="40"/>
      <c r="L88" s="40"/>
      <c r="M88" s="40"/>
      <c r="N88" s="40"/>
      <c r="O88" s="40"/>
    </row>
    <row r="89" spans="1:15" ht="12.75" customHeight="1">
      <c r="A89" s="40"/>
      <c r="B89" s="40"/>
      <c r="C89" s="40"/>
      <c r="D89" s="40"/>
      <c r="E89" s="40"/>
      <c r="F89" s="40"/>
      <c r="G89" s="40"/>
      <c r="H89" s="40"/>
      <c r="I89" s="40"/>
      <c r="J89" s="40"/>
      <c r="K89" s="40"/>
      <c r="L89" s="40"/>
      <c r="M89" s="40"/>
      <c r="N89" s="40"/>
      <c r="O89" s="40"/>
    </row>
    <row r="90" spans="1:15" ht="12.75" customHeight="1">
      <c r="A90" s="40"/>
      <c r="B90" s="40"/>
      <c r="C90" s="40"/>
      <c r="D90" s="40"/>
      <c r="E90" s="40"/>
      <c r="F90" s="40"/>
      <c r="G90" s="40"/>
      <c r="H90" s="40"/>
      <c r="I90" s="40"/>
      <c r="J90" s="40"/>
      <c r="K90" s="40"/>
      <c r="L90" s="40"/>
      <c r="M90" s="40"/>
      <c r="N90" s="40"/>
      <c r="O90" s="40"/>
    </row>
    <row r="91" spans="1:15" ht="12.75" customHeight="1">
      <c r="A91" s="40"/>
      <c r="B91" s="40"/>
      <c r="C91" s="40"/>
      <c r="D91" s="40"/>
      <c r="E91" s="40"/>
      <c r="F91" s="40"/>
      <c r="G91" s="40"/>
      <c r="H91" s="40"/>
      <c r="I91" s="40"/>
      <c r="J91" s="40"/>
      <c r="K91" s="40"/>
      <c r="L91" s="40"/>
      <c r="M91" s="40"/>
      <c r="N91" s="40"/>
      <c r="O91" s="40"/>
    </row>
    <row r="92" spans="1:15" ht="12.75" customHeight="1">
      <c r="A92" s="40"/>
      <c r="B92" s="40"/>
      <c r="C92" s="40"/>
      <c r="D92" s="40"/>
      <c r="E92" s="40"/>
      <c r="F92" s="40"/>
      <c r="G92" s="40"/>
      <c r="H92" s="40"/>
      <c r="I92" s="40"/>
      <c r="J92" s="40"/>
      <c r="K92" s="40"/>
      <c r="L92" s="40"/>
      <c r="M92" s="40"/>
      <c r="N92" s="40"/>
      <c r="O92" s="40"/>
    </row>
    <row r="93" spans="1:15" ht="12.75" customHeight="1">
      <c r="A93" s="40"/>
      <c r="B93" s="40"/>
      <c r="C93" s="40"/>
      <c r="D93" s="40"/>
      <c r="E93" s="40"/>
      <c r="F93" s="40"/>
      <c r="G93" s="40"/>
      <c r="H93" s="40"/>
      <c r="I93" s="40"/>
      <c r="J93" s="40"/>
      <c r="K93" s="40"/>
      <c r="L93" s="40"/>
      <c r="M93" s="40"/>
      <c r="N93" s="40"/>
      <c r="O93" s="40"/>
    </row>
    <row r="94" spans="1:15" ht="12.75" customHeight="1">
      <c r="A94" s="40"/>
      <c r="B94" s="40"/>
      <c r="C94" s="40"/>
      <c r="D94" s="40"/>
      <c r="E94" s="40"/>
      <c r="F94" s="40"/>
      <c r="G94" s="40"/>
      <c r="H94" s="40"/>
      <c r="I94" s="40"/>
      <c r="J94" s="40"/>
      <c r="K94" s="40"/>
      <c r="L94" s="40"/>
      <c r="M94" s="40"/>
      <c r="N94" s="40"/>
      <c r="O94" s="40"/>
    </row>
    <row r="95" spans="1:15" ht="12.75" customHeight="1">
      <c r="A95" s="40"/>
      <c r="B95" s="40"/>
      <c r="C95" s="40"/>
      <c r="D95" s="40"/>
      <c r="E95" s="40"/>
      <c r="F95" s="40"/>
      <c r="G95" s="40"/>
      <c r="H95" s="40"/>
      <c r="I95" s="40"/>
      <c r="J95" s="40"/>
      <c r="K95" s="40"/>
      <c r="L95" s="40"/>
      <c r="M95" s="40"/>
      <c r="N95" s="40"/>
      <c r="O95" s="40"/>
    </row>
    <row r="96" spans="1:15" ht="12.75" customHeight="1">
      <c r="A96" s="40"/>
      <c r="B96" s="40"/>
      <c r="C96" s="40"/>
      <c r="D96" s="40"/>
      <c r="E96" s="40"/>
      <c r="F96" s="40"/>
      <c r="G96" s="40"/>
      <c r="H96" s="40"/>
      <c r="I96" s="40"/>
      <c r="J96" s="40"/>
      <c r="K96" s="40"/>
      <c r="L96" s="40"/>
      <c r="M96" s="40"/>
      <c r="N96" s="40"/>
      <c r="O96" s="40"/>
    </row>
    <row r="97" spans="1:15" ht="12.75" customHeight="1">
      <c r="A97" s="40"/>
      <c r="B97" s="40"/>
      <c r="C97" s="40"/>
      <c r="D97" s="40"/>
      <c r="E97" s="40"/>
      <c r="F97" s="40"/>
      <c r="G97" s="40"/>
      <c r="H97" s="40"/>
      <c r="I97" s="40"/>
      <c r="J97" s="40"/>
      <c r="K97" s="40"/>
      <c r="L97" s="40"/>
      <c r="M97" s="40"/>
      <c r="N97" s="40"/>
      <c r="O97" s="40"/>
    </row>
    <row r="98" spans="1:15" ht="12.75" customHeight="1">
      <c r="A98" s="40"/>
      <c r="B98" s="40"/>
      <c r="C98" s="40"/>
      <c r="D98" s="40"/>
      <c r="E98" s="40"/>
      <c r="F98" s="40"/>
      <c r="G98" s="40"/>
      <c r="H98" s="40"/>
      <c r="I98" s="40"/>
      <c r="J98" s="40"/>
      <c r="K98" s="40"/>
      <c r="L98" s="40"/>
      <c r="M98" s="40"/>
      <c r="N98" s="40"/>
      <c r="O98" s="40"/>
    </row>
    <row r="99" spans="1:15" ht="12.75" customHeight="1">
      <c r="A99" s="40"/>
      <c r="B99" s="40"/>
      <c r="C99" s="40"/>
      <c r="D99" s="40"/>
      <c r="E99" s="40"/>
      <c r="F99" s="40"/>
      <c r="G99" s="40"/>
      <c r="H99" s="40"/>
      <c r="I99" s="40"/>
      <c r="J99" s="40"/>
      <c r="K99" s="40"/>
      <c r="L99" s="40"/>
      <c r="M99" s="40"/>
      <c r="N99" s="40"/>
      <c r="O99" s="40"/>
    </row>
    <row r="100" spans="1:15" ht="12.75" customHeight="1">
      <c r="A100" s="40"/>
      <c r="B100" s="40"/>
      <c r="C100" s="40"/>
      <c r="D100" s="40"/>
      <c r="E100" s="40"/>
      <c r="F100" s="40"/>
      <c r="G100" s="40"/>
      <c r="H100" s="40"/>
      <c r="I100" s="40"/>
      <c r="J100" s="40"/>
      <c r="K100" s="40"/>
      <c r="L100" s="40"/>
      <c r="M100" s="40"/>
      <c r="N100" s="40"/>
      <c r="O100" s="40"/>
    </row>
    <row r="101" spans="1:15" ht="12.75" customHeight="1">
      <c r="A101" s="40"/>
      <c r="B101" s="40"/>
      <c r="C101" s="40"/>
      <c r="D101" s="40"/>
      <c r="E101" s="40"/>
      <c r="F101" s="40"/>
      <c r="G101" s="40"/>
      <c r="H101" s="40"/>
      <c r="I101" s="40"/>
      <c r="J101" s="40"/>
      <c r="K101" s="40"/>
      <c r="L101" s="40"/>
      <c r="M101" s="40"/>
      <c r="N101" s="40"/>
      <c r="O101" s="40"/>
    </row>
    <row r="102" spans="1:15" ht="12.75" customHeight="1">
      <c r="A102" s="40"/>
      <c r="B102" s="40"/>
      <c r="C102" s="40"/>
      <c r="D102" s="40"/>
      <c r="E102" s="40"/>
      <c r="F102" s="40"/>
      <c r="G102" s="40"/>
      <c r="H102" s="40"/>
      <c r="I102" s="40"/>
      <c r="J102" s="40"/>
      <c r="K102" s="40"/>
      <c r="L102" s="40"/>
      <c r="M102" s="40"/>
      <c r="N102" s="40"/>
      <c r="O102" s="40"/>
    </row>
    <row r="103" spans="1:15" ht="12.75" customHeight="1">
      <c r="A103" s="40"/>
      <c r="B103" s="40"/>
      <c r="C103" s="40"/>
      <c r="D103" s="40"/>
      <c r="E103" s="40"/>
      <c r="F103" s="40"/>
      <c r="G103" s="40"/>
      <c r="H103" s="40"/>
      <c r="I103" s="40"/>
      <c r="J103" s="40"/>
      <c r="K103" s="40"/>
      <c r="L103" s="40"/>
      <c r="M103" s="40"/>
      <c r="N103" s="40"/>
      <c r="O103" s="40"/>
    </row>
    <row r="104" spans="1:15" ht="12.75" customHeight="1">
      <c r="A104" s="40"/>
      <c r="B104" s="40"/>
      <c r="C104" s="40"/>
      <c r="D104" s="40"/>
      <c r="E104" s="40"/>
      <c r="F104" s="40"/>
      <c r="G104" s="40"/>
      <c r="H104" s="40"/>
      <c r="I104" s="40"/>
      <c r="J104" s="40"/>
      <c r="K104" s="40"/>
      <c r="L104" s="40"/>
      <c r="M104" s="40"/>
      <c r="N104" s="40"/>
      <c r="O104" s="40"/>
    </row>
    <row r="105" spans="1:15" ht="12.75" customHeight="1">
      <c r="A105" s="40"/>
      <c r="B105" s="40"/>
      <c r="C105" s="40"/>
      <c r="D105" s="40"/>
      <c r="E105" s="40"/>
      <c r="F105" s="40"/>
      <c r="G105" s="40"/>
      <c r="H105" s="40"/>
      <c r="I105" s="40"/>
      <c r="J105" s="40"/>
      <c r="K105" s="40"/>
      <c r="L105" s="40"/>
      <c r="M105" s="40"/>
      <c r="N105" s="40"/>
      <c r="O105" s="40"/>
    </row>
    <row r="106" spans="1:15" ht="12.75" customHeight="1">
      <c r="A106" s="40"/>
      <c r="B106" s="40"/>
      <c r="C106" s="40"/>
      <c r="D106" s="40"/>
      <c r="E106" s="40"/>
      <c r="F106" s="40"/>
      <c r="G106" s="40"/>
      <c r="H106" s="40"/>
      <c r="I106" s="40"/>
      <c r="J106" s="40"/>
      <c r="K106" s="40"/>
      <c r="L106" s="40"/>
      <c r="M106" s="40"/>
      <c r="N106" s="40"/>
      <c r="O106" s="40"/>
    </row>
    <row r="107" spans="1:15" ht="12.75" customHeight="1">
      <c r="A107" s="40"/>
      <c r="B107" s="40"/>
      <c r="C107" s="40"/>
      <c r="D107" s="40"/>
      <c r="E107" s="40"/>
      <c r="F107" s="40"/>
      <c r="G107" s="40"/>
      <c r="H107" s="40"/>
      <c r="I107" s="40"/>
      <c r="J107" s="40"/>
      <c r="K107" s="40"/>
      <c r="L107" s="40"/>
      <c r="M107" s="40"/>
      <c r="N107" s="40"/>
      <c r="O107" s="40"/>
    </row>
    <row r="108" spans="1:15" ht="12.75" customHeight="1">
      <c r="A108" s="40"/>
      <c r="B108" s="40"/>
      <c r="C108" s="40"/>
      <c r="D108" s="40"/>
      <c r="E108" s="40"/>
      <c r="F108" s="40"/>
      <c r="G108" s="40"/>
      <c r="H108" s="40"/>
      <c r="I108" s="40"/>
      <c r="J108" s="40"/>
      <c r="K108" s="40"/>
      <c r="L108" s="40"/>
      <c r="M108" s="40"/>
      <c r="N108" s="40"/>
      <c r="O108" s="40"/>
    </row>
    <row r="109" spans="1:15" ht="12.75" customHeight="1">
      <c r="A109" s="40"/>
      <c r="B109" s="40"/>
      <c r="C109" s="40"/>
      <c r="D109" s="40"/>
      <c r="E109" s="40"/>
      <c r="F109" s="40"/>
      <c r="G109" s="40"/>
      <c r="H109" s="40"/>
      <c r="I109" s="40"/>
      <c r="J109" s="40"/>
      <c r="K109" s="40"/>
      <c r="L109" s="40"/>
      <c r="M109" s="40"/>
      <c r="N109" s="40"/>
      <c r="O109" s="40"/>
    </row>
    <row r="110" spans="1:15" ht="12.75" customHeight="1">
      <c r="A110" s="40"/>
      <c r="B110" s="40"/>
      <c r="C110" s="40"/>
      <c r="D110" s="40"/>
      <c r="E110" s="40"/>
      <c r="F110" s="40"/>
      <c r="G110" s="40"/>
      <c r="H110" s="40"/>
      <c r="I110" s="40"/>
      <c r="J110" s="40"/>
      <c r="K110" s="40"/>
      <c r="L110" s="40"/>
      <c r="M110" s="40"/>
      <c r="N110" s="40"/>
      <c r="O110" s="40"/>
    </row>
    <row r="111" spans="1:15" ht="12.75" customHeight="1">
      <c r="A111" s="40"/>
      <c r="B111" s="40"/>
      <c r="C111" s="40"/>
      <c r="D111" s="40"/>
      <c r="E111" s="40"/>
      <c r="F111" s="40"/>
      <c r="G111" s="40"/>
      <c r="H111" s="40"/>
      <c r="I111" s="40"/>
      <c r="J111" s="40"/>
      <c r="K111" s="40"/>
      <c r="L111" s="40"/>
      <c r="M111" s="40"/>
      <c r="N111" s="40"/>
      <c r="O111" s="40"/>
    </row>
    <row r="112" spans="1:15" ht="12.75" customHeight="1">
      <c r="A112" s="40"/>
      <c r="B112" s="40"/>
      <c r="C112" s="40"/>
      <c r="D112" s="40"/>
      <c r="E112" s="40"/>
      <c r="F112" s="40"/>
      <c r="G112" s="40"/>
      <c r="H112" s="40"/>
      <c r="I112" s="40"/>
      <c r="J112" s="40"/>
      <c r="K112" s="40"/>
      <c r="L112" s="40"/>
      <c r="M112" s="40"/>
      <c r="N112" s="40"/>
      <c r="O112" s="40"/>
    </row>
    <row r="113" spans="1:15" ht="12.75" customHeight="1">
      <c r="A113" s="40"/>
      <c r="B113" s="40"/>
      <c r="C113" s="40"/>
      <c r="D113" s="40"/>
      <c r="E113" s="40"/>
      <c r="F113" s="40"/>
      <c r="G113" s="40"/>
      <c r="H113" s="40"/>
      <c r="I113" s="40"/>
      <c r="J113" s="40"/>
      <c r="K113" s="40"/>
      <c r="L113" s="40"/>
      <c r="M113" s="40"/>
      <c r="N113" s="40"/>
      <c r="O113" s="40"/>
    </row>
    <row r="114" spans="1:15" ht="12.75" customHeight="1">
      <c r="A114" s="40"/>
      <c r="B114" s="40"/>
      <c r="C114" s="40"/>
      <c r="D114" s="40"/>
      <c r="E114" s="40"/>
      <c r="F114" s="40"/>
      <c r="G114" s="40"/>
      <c r="H114" s="40"/>
      <c r="I114" s="40"/>
      <c r="J114" s="40"/>
      <c r="K114" s="40"/>
      <c r="L114" s="40"/>
      <c r="M114" s="40"/>
      <c r="N114" s="40"/>
      <c r="O114" s="40"/>
    </row>
    <row r="115" spans="1:15" ht="12.75" customHeight="1">
      <c r="A115" s="40"/>
      <c r="B115" s="40"/>
      <c r="C115" s="40"/>
      <c r="D115" s="40"/>
      <c r="E115" s="40"/>
      <c r="F115" s="40"/>
      <c r="G115" s="40"/>
      <c r="H115" s="40"/>
      <c r="I115" s="40"/>
      <c r="J115" s="40"/>
      <c r="K115" s="40"/>
      <c r="L115" s="40"/>
      <c r="M115" s="40"/>
      <c r="N115" s="40"/>
      <c r="O115" s="40"/>
    </row>
    <row r="116" spans="1:15" ht="12.75" customHeight="1">
      <c r="A116" s="40"/>
      <c r="B116" s="40"/>
      <c r="C116" s="40"/>
      <c r="D116" s="40"/>
      <c r="E116" s="40"/>
      <c r="F116" s="40"/>
      <c r="G116" s="40"/>
      <c r="H116" s="40"/>
      <c r="I116" s="40"/>
      <c r="J116" s="40"/>
      <c r="K116" s="40"/>
      <c r="L116" s="40"/>
      <c r="M116" s="40"/>
      <c r="N116" s="40"/>
      <c r="O116" s="40"/>
    </row>
    <row r="117" spans="1:15" ht="12.75" customHeight="1">
      <c r="A117" s="40"/>
      <c r="B117" s="40"/>
      <c r="C117" s="40"/>
      <c r="D117" s="40"/>
      <c r="E117" s="40"/>
      <c r="F117" s="40"/>
      <c r="G117" s="40"/>
      <c r="H117" s="40"/>
      <c r="I117" s="40"/>
      <c r="J117" s="40"/>
      <c r="K117" s="40"/>
      <c r="L117" s="40"/>
      <c r="M117" s="40"/>
      <c r="N117" s="40"/>
      <c r="O117" s="40"/>
    </row>
    <row r="118" spans="1:15" ht="12.75" customHeight="1">
      <c r="A118" s="40"/>
      <c r="B118" s="40"/>
      <c r="C118" s="40"/>
      <c r="D118" s="40"/>
      <c r="E118" s="40"/>
      <c r="F118" s="40"/>
      <c r="G118" s="40"/>
      <c r="H118" s="40"/>
      <c r="I118" s="40"/>
      <c r="J118" s="40"/>
      <c r="K118" s="40"/>
      <c r="L118" s="40"/>
      <c r="M118" s="40"/>
      <c r="N118" s="40"/>
      <c r="O118" s="40"/>
    </row>
    <row r="119" spans="1:15" ht="12.75" customHeight="1">
      <c r="A119" s="40"/>
      <c r="B119" s="40"/>
      <c r="C119" s="40"/>
      <c r="D119" s="40"/>
      <c r="E119" s="40"/>
      <c r="F119" s="40"/>
      <c r="G119" s="40"/>
      <c r="H119" s="40"/>
      <c r="I119" s="40"/>
      <c r="J119" s="40"/>
      <c r="K119" s="40"/>
      <c r="L119" s="40"/>
      <c r="M119" s="40"/>
      <c r="N119" s="40"/>
      <c r="O119" s="40"/>
    </row>
    <row r="120" spans="1:15" ht="12.75" customHeight="1">
      <c r="A120" s="40"/>
      <c r="B120" s="40"/>
      <c r="C120" s="40"/>
      <c r="D120" s="40"/>
      <c r="E120" s="40"/>
      <c r="F120" s="40"/>
      <c r="G120" s="40"/>
      <c r="H120" s="40"/>
      <c r="I120" s="40"/>
      <c r="J120" s="40"/>
      <c r="K120" s="40"/>
      <c r="L120" s="40"/>
      <c r="M120" s="40"/>
      <c r="N120" s="40"/>
      <c r="O120" s="40"/>
    </row>
    <row r="121" spans="1:15" ht="12.75" customHeight="1">
      <c r="A121" s="40"/>
      <c r="B121" s="40"/>
      <c r="C121" s="40"/>
      <c r="D121" s="40"/>
      <c r="E121" s="40"/>
      <c r="F121" s="40"/>
      <c r="G121" s="40"/>
      <c r="H121" s="40"/>
      <c r="I121" s="40"/>
      <c r="J121" s="40"/>
      <c r="K121" s="40"/>
      <c r="L121" s="40"/>
      <c r="M121" s="40"/>
      <c r="N121" s="40"/>
      <c r="O121" s="40"/>
    </row>
    <row r="122" spans="1:15" ht="12.75" customHeight="1">
      <c r="A122" s="40"/>
      <c r="B122" s="40"/>
      <c r="C122" s="40"/>
      <c r="D122" s="40"/>
      <c r="E122" s="40"/>
      <c r="F122" s="40"/>
      <c r="G122" s="40"/>
      <c r="H122" s="40"/>
      <c r="I122" s="40"/>
      <c r="J122" s="40"/>
      <c r="K122" s="40"/>
      <c r="L122" s="40"/>
      <c r="M122" s="40"/>
      <c r="N122" s="40"/>
      <c r="O122" s="40"/>
    </row>
    <row r="123" spans="1:15" ht="12.75" customHeight="1">
      <c r="A123" s="40"/>
      <c r="B123" s="40"/>
      <c r="C123" s="40"/>
      <c r="D123" s="40"/>
      <c r="E123" s="40"/>
      <c r="F123" s="40"/>
      <c r="G123" s="40"/>
      <c r="H123" s="40"/>
      <c r="I123" s="40"/>
      <c r="J123" s="40"/>
      <c r="K123" s="40"/>
      <c r="L123" s="40"/>
      <c r="M123" s="40"/>
      <c r="N123" s="40"/>
      <c r="O123" s="40"/>
    </row>
    <row r="124" spans="1:15" ht="12.75" customHeight="1">
      <c r="A124" s="40"/>
      <c r="B124" s="40"/>
      <c r="C124" s="40"/>
      <c r="D124" s="40"/>
      <c r="E124" s="40"/>
      <c r="F124" s="40"/>
      <c r="G124" s="40"/>
      <c r="H124" s="40"/>
      <c r="I124" s="40"/>
      <c r="J124" s="40"/>
      <c r="K124" s="40"/>
      <c r="L124" s="40"/>
      <c r="M124" s="40"/>
      <c r="N124" s="40"/>
      <c r="O124" s="40"/>
    </row>
    <row r="125" spans="1:15" ht="12.75" customHeight="1">
      <c r="A125" s="40"/>
      <c r="B125" s="40"/>
      <c r="C125" s="40"/>
      <c r="D125" s="40"/>
      <c r="E125" s="40"/>
      <c r="F125" s="40"/>
      <c r="G125" s="40"/>
      <c r="H125" s="40"/>
      <c r="I125" s="40"/>
      <c r="J125" s="40"/>
      <c r="K125" s="40"/>
      <c r="L125" s="40"/>
      <c r="M125" s="40"/>
      <c r="N125" s="40"/>
      <c r="O125" s="40"/>
    </row>
    <row r="126" spans="1:15" ht="12.75" customHeight="1">
      <c r="A126" s="40"/>
      <c r="B126" s="40"/>
      <c r="C126" s="40"/>
      <c r="D126" s="40"/>
      <c r="E126" s="40"/>
      <c r="F126" s="40"/>
      <c r="G126" s="40"/>
      <c r="H126" s="40"/>
      <c r="I126" s="40"/>
      <c r="J126" s="40"/>
      <c r="K126" s="40"/>
      <c r="L126" s="40"/>
      <c r="M126" s="40"/>
      <c r="N126" s="40"/>
      <c r="O126" s="40"/>
    </row>
    <row r="127" spans="1:15" ht="12.75" customHeight="1">
      <c r="A127" s="40"/>
      <c r="B127" s="40"/>
      <c r="C127" s="40"/>
      <c r="D127" s="40"/>
      <c r="E127" s="40"/>
      <c r="F127" s="40"/>
      <c r="G127" s="40"/>
      <c r="H127" s="40"/>
      <c r="I127" s="40"/>
      <c r="J127" s="40"/>
      <c r="K127" s="40"/>
      <c r="L127" s="40"/>
      <c r="M127" s="40"/>
      <c r="N127" s="40"/>
      <c r="O127" s="40"/>
    </row>
    <row r="128" spans="1:15" ht="12.75" customHeight="1">
      <c r="A128" s="40"/>
      <c r="B128" s="40"/>
      <c r="C128" s="40"/>
      <c r="D128" s="40"/>
      <c r="E128" s="40"/>
      <c r="F128" s="40"/>
      <c r="G128" s="40"/>
      <c r="H128" s="40"/>
      <c r="I128" s="40"/>
      <c r="J128" s="40"/>
      <c r="K128" s="40"/>
      <c r="L128" s="40"/>
      <c r="M128" s="40"/>
      <c r="N128" s="40"/>
      <c r="O128" s="40"/>
    </row>
    <row r="129" spans="1:15" ht="12.75" customHeight="1">
      <c r="A129" s="40"/>
      <c r="B129" s="40"/>
      <c r="C129" s="40"/>
      <c r="D129" s="40"/>
      <c r="E129" s="40"/>
      <c r="F129" s="40"/>
      <c r="G129" s="40"/>
      <c r="H129" s="40"/>
      <c r="I129" s="40"/>
      <c r="J129" s="40"/>
      <c r="K129" s="40"/>
      <c r="L129" s="40"/>
      <c r="M129" s="40"/>
      <c r="N129" s="40"/>
      <c r="O129" s="40"/>
    </row>
    <row r="130" spans="1:15" ht="12.75" customHeight="1">
      <c r="A130" s="40"/>
      <c r="B130" s="40"/>
      <c r="C130" s="40"/>
      <c r="D130" s="40"/>
      <c r="E130" s="40"/>
      <c r="F130" s="40"/>
      <c r="G130" s="40"/>
      <c r="H130" s="40"/>
      <c r="I130" s="40"/>
      <c r="J130" s="40"/>
      <c r="K130" s="40"/>
      <c r="L130" s="40"/>
      <c r="M130" s="40"/>
      <c r="N130" s="40"/>
      <c r="O130" s="40"/>
    </row>
    <row r="131" spans="1:15" ht="12.75" customHeight="1">
      <c r="A131" s="40"/>
      <c r="B131" s="40"/>
      <c r="C131" s="40"/>
      <c r="D131" s="40"/>
      <c r="E131" s="40"/>
      <c r="F131" s="40"/>
      <c r="G131" s="40"/>
      <c r="H131" s="40"/>
      <c r="I131" s="40"/>
      <c r="J131" s="40"/>
      <c r="K131" s="40"/>
      <c r="L131" s="40"/>
      <c r="M131" s="40"/>
      <c r="N131" s="40"/>
      <c r="O131" s="40"/>
    </row>
    <row r="132" spans="1:15" ht="12.75" customHeight="1">
      <c r="A132" s="40"/>
      <c r="B132" s="40"/>
      <c r="C132" s="40"/>
      <c r="D132" s="40"/>
      <c r="E132" s="40"/>
      <c r="F132" s="40"/>
      <c r="G132" s="40"/>
      <c r="H132" s="40"/>
      <c r="I132" s="40"/>
      <c r="J132" s="40"/>
      <c r="K132" s="40"/>
      <c r="L132" s="40"/>
      <c r="M132" s="40"/>
      <c r="N132" s="40"/>
      <c r="O132" s="40"/>
    </row>
    <row r="133" spans="1:15" ht="12.75" customHeight="1">
      <c r="A133" s="40"/>
      <c r="B133" s="40"/>
      <c r="C133" s="40"/>
      <c r="D133" s="40"/>
      <c r="E133" s="40"/>
      <c r="F133" s="40"/>
      <c r="G133" s="40"/>
      <c r="H133" s="40"/>
      <c r="I133" s="40"/>
      <c r="J133" s="40"/>
      <c r="K133" s="40"/>
      <c r="L133" s="40"/>
      <c r="M133" s="40"/>
      <c r="N133" s="40"/>
      <c r="O133" s="40"/>
    </row>
    <row r="134" spans="1:15" ht="12.75" customHeight="1">
      <c r="A134" s="40"/>
      <c r="B134" s="40"/>
      <c r="C134" s="40"/>
      <c r="D134" s="40"/>
      <c r="E134" s="40"/>
      <c r="F134" s="40"/>
      <c r="G134" s="40"/>
      <c r="H134" s="40"/>
      <c r="I134" s="40"/>
      <c r="J134" s="40"/>
      <c r="K134" s="40"/>
      <c r="L134" s="40"/>
      <c r="M134" s="40"/>
      <c r="N134" s="40"/>
      <c r="O134" s="40"/>
    </row>
    <row r="135" spans="1:15" ht="12.75" customHeight="1">
      <c r="A135" s="40"/>
      <c r="B135" s="40"/>
      <c r="C135" s="40"/>
      <c r="D135" s="40"/>
      <c r="E135" s="40"/>
      <c r="F135" s="40"/>
      <c r="G135" s="40"/>
      <c r="H135" s="40"/>
      <c r="I135" s="40"/>
      <c r="J135" s="40"/>
      <c r="K135" s="40"/>
      <c r="L135" s="40"/>
      <c r="M135" s="40"/>
      <c r="N135" s="40"/>
      <c r="O135" s="40"/>
    </row>
    <row r="136" spans="1:15" ht="12.75" customHeight="1">
      <c r="A136" s="40"/>
      <c r="B136" s="40"/>
      <c r="C136" s="40"/>
      <c r="D136" s="40"/>
      <c r="E136" s="40"/>
      <c r="F136" s="40"/>
      <c r="G136" s="40"/>
      <c r="H136" s="40"/>
      <c r="I136" s="40"/>
      <c r="J136" s="40"/>
      <c r="K136" s="40"/>
      <c r="L136" s="40"/>
      <c r="M136" s="40"/>
      <c r="N136" s="40"/>
      <c r="O136" s="40"/>
    </row>
    <row r="137" spans="1:15" ht="12.75" customHeight="1">
      <c r="A137" s="40"/>
      <c r="B137" s="40"/>
      <c r="C137" s="40"/>
      <c r="D137" s="40"/>
      <c r="E137" s="40"/>
      <c r="F137" s="40"/>
      <c r="G137" s="40"/>
      <c r="H137" s="40"/>
      <c r="I137" s="40"/>
      <c r="J137" s="40"/>
      <c r="K137" s="40"/>
      <c r="L137" s="40"/>
      <c r="M137" s="40"/>
      <c r="N137" s="40"/>
      <c r="O137" s="40"/>
    </row>
    <row r="138" spans="1:15" ht="12.75" customHeight="1">
      <c r="A138" s="40"/>
      <c r="B138" s="40"/>
      <c r="C138" s="40"/>
      <c r="D138" s="40"/>
      <c r="E138" s="40"/>
      <c r="F138" s="40"/>
      <c r="G138" s="40"/>
      <c r="H138" s="40"/>
      <c r="I138" s="40"/>
      <c r="J138" s="40"/>
      <c r="K138" s="40"/>
      <c r="L138" s="40"/>
      <c r="M138" s="40"/>
      <c r="N138" s="40"/>
      <c r="O138" s="40"/>
    </row>
    <row r="139" spans="1:15" ht="12.75" customHeight="1">
      <c r="A139" s="40"/>
      <c r="B139" s="40"/>
      <c r="C139" s="40"/>
      <c r="D139" s="40"/>
      <c r="E139" s="40"/>
      <c r="F139" s="40"/>
      <c r="G139" s="40"/>
      <c r="H139" s="40"/>
      <c r="I139" s="40"/>
      <c r="J139" s="40"/>
      <c r="K139" s="40"/>
      <c r="L139" s="40"/>
      <c r="M139" s="40"/>
      <c r="N139" s="40"/>
      <c r="O139" s="40"/>
    </row>
    <row r="140" spans="1:15" ht="12.75" customHeight="1">
      <c r="A140" s="40"/>
      <c r="B140" s="40"/>
      <c r="C140" s="40"/>
      <c r="D140" s="40"/>
      <c r="E140" s="40"/>
      <c r="F140" s="40"/>
      <c r="G140" s="40"/>
      <c r="H140" s="40"/>
      <c r="I140" s="40"/>
      <c r="J140" s="40"/>
      <c r="K140" s="40"/>
      <c r="L140" s="40"/>
      <c r="M140" s="40"/>
      <c r="N140" s="40"/>
      <c r="O140" s="40"/>
    </row>
    <row r="141" spans="1:15" ht="12.75" customHeight="1">
      <c r="A141" s="40"/>
      <c r="B141" s="40"/>
      <c r="C141" s="40"/>
      <c r="D141" s="40"/>
      <c r="E141" s="40"/>
      <c r="F141" s="40"/>
      <c r="G141" s="40"/>
      <c r="H141" s="40"/>
      <c r="I141" s="40"/>
      <c r="J141" s="40"/>
      <c r="K141" s="40"/>
      <c r="L141" s="40"/>
      <c r="M141" s="40"/>
      <c r="N141" s="40"/>
      <c r="O141" s="40"/>
    </row>
    <row r="142" spans="1:15" ht="12.75" customHeight="1">
      <c r="A142" s="40"/>
      <c r="B142" s="40"/>
      <c r="C142" s="40"/>
      <c r="D142" s="40"/>
      <c r="E142" s="40"/>
      <c r="F142" s="40"/>
      <c r="G142" s="40"/>
      <c r="H142" s="40"/>
      <c r="I142" s="40"/>
      <c r="J142" s="40"/>
      <c r="K142" s="40"/>
      <c r="L142" s="40"/>
      <c r="M142" s="40"/>
      <c r="N142" s="40"/>
      <c r="O142" s="40"/>
    </row>
    <row r="143" spans="1:15" ht="12.75" customHeight="1">
      <c r="A143" s="40"/>
      <c r="B143" s="40"/>
      <c r="C143" s="40"/>
      <c r="D143" s="40"/>
      <c r="E143" s="40"/>
      <c r="F143" s="40"/>
      <c r="G143" s="40"/>
      <c r="H143" s="40"/>
      <c r="I143" s="40"/>
      <c r="J143" s="40"/>
      <c r="K143" s="40"/>
      <c r="L143" s="40"/>
      <c r="M143" s="40"/>
      <c r="N143" s="40"/>
      <c r="O143" s="40"/>
    </row>
    <row r="144" spans="1:15" ht="12.75" customHeight="1">
      <c r="A144" s="40"/>
      <c r="B144" s="40"/>
      <c r="C144" s="40"/>
      <c r="D144" s="40"/>
      <c r="E144" s="40"/>
      <c r="F144" s="40"/>
      <c r="G144" s="40"/>
      <c r="H144" s="40"/>
      <c r="I144" s="40"/>
      <c r="J144" s="40"/>
      <c r="K144" s="40"/>
      <c r="L144" s="40"/>
      <c r="M144" s="40"/>
      <c r="N144" s="40"/>
      <c r="O144" s="40"/>
    </row>
    <row r="145" spans="1:15" ht="12.75" customHeight="1">
      <c r="A145" s="40"/>
      <c r="B145" s="40"/>
      <c r="C145" s="40"/>
      <c r="D145" s="40"/>
      <c r="E145" s="40"/>
      <c r="F145" s="40"/>
      <c r="G145" s="40"/>
      <c r="H145" s="40"/>
      <c r="I145" s="40"/>
      <c r="J145" s="40"/>
      <c r="K145" s="40"/>
      <c r="L145" s="40"/>
      <c r="M145" s="40"/>
      <c r="N145" s="40"/>
      <c r="O145" s="40"/>
    </row>
    <row r="146" spans="1:15" ht="12.75" customHeight="1">
      <c r="A146" s="40"/>
      <c r="B146" s="40"/>
      <c r="C146" s="40"/>
      <c r="D146" s="40"/>
      <c r="E146" s="40"/>
      <c r="F146" s="40"/>
      <c r="G146" s="40"/>
      <c r="H146" s="40"/>
      <c r="I146" s="40"/>
      <c r="J146" s="40"/>
      <c r="K146" s="40"/>
      <c r="L146" s="40"/>
      <c r="M146" s="40"/>
      <c r="N146" s="40"/>
      <c r="O146" s="40"/>
    </row>
    <row r="147" spans="1:15" ht="12.75" customHeight="1">
      <c r="A147" s="40"/>
      <c r="B147" s="40"/>
      <c r="C147" s="40"/>
      <c r="D147" s="40"/>
      <c r="E147" s="40"/>
      <c r="F147" s="40"/>
      <c r="G147" s="40"/>
      <c r="H147" s="40"/>
      <c r="I147" s="40"/>
      <c r="J147" s="40"/>
      <c r="K147" s="40"/>
      <c r="L147" s="40"/>
      <c r="M147" s="40"/>
      <c r="N147" s="40"/>
      <c r="O147" s="40"/>
    </row>
    <row r="148" spans="1:15" ht="12.75" customHeight="1">
      <c r="A148" s="40"/>
      <c r="B148" s="40"/>
      <c r="C148" s="40"/>
      <c r="D148" s="40"/>
      <c r="E148" s="40"/>
      <c r="F148" s="40"/>
      <c r="G148" s="40"/>
      <c r="H148" s="40"/>
      <c r="I148" s="40"/>
      <c r="J148" s="40"/>
      <c r="K148" s="40"/>
      <c r="L148" s="40"/>
      <c r="M148" s="40"/>
      <c r="N148" s="40"/>
      <c r="O148" s="40"/>
    </row>
    <row r="149" spans="1:15" ht="12.75" customHeight="1">
      <c r="A149" s="40"/>
      <c r="B149" s="40"/>
      <c r="C149" s="40"/>
      <c r="D149" s="40"/>
      <c r="E149" s="40"/>
      <c r="F149" s="40"/>
      <c r="G149" s="40"/>
      <c r="H149" s="40"/>
      <c r="I149" s="40"/>
      <c r="J149" s="40"/>
      <c r="K149" s="40"/>
      <c r="L149" s="40"/>
      <c r="M149" s="40"/>
      <c r="N149" s="40"/>
      <c r="O149" s="40"/>
    </row>
    <row r="150" spans="1:15" ht="12.75" customHeight="1">
      <c r="A150" s="40"/>
      <c r="B150" s="40"/>
      <c r="C150" s="40"/>
      <c r="D150" s="40"/>
      <c r="E150" s="40"/>
      <c r="F150" s="40"/>
      <c r="G150" s="40"/>
      <c r="H150" s="40"/>
      <c r="I150" s="40"/>
      <c r="J150" s="40"/>
      <c r="K150" s="40"/>
      <c r="L150" s="40"/>
      <c r="M150" s="40"/>
      <c r="N150" s="40"/>
      <c r="O150" s="40"/>
    </row>
    <row r="151" spans="1:15" ht="12.75" customHeight="1">
      <c r="A151" s="40"/>
      <c r="B151" s="40"/>
      <c r="C151" s="40"/>
      <c r="D151" s="40"/>
      <c r="E151" s="40"/>
      <c r="F151" s="40"/>
      <c r="G151" s="40"/>
      <c r="H151" s="40"/>
      <c r="I151" s="40"/>
      <c r="J151" s="40"/>
      <c r="K151" s="40"/>
      <c r="L151" s="40"/>
      <c r="M151" s="40"/>
      <c r="N151" s="40"/>
      <c r="O151" s="40"/>
    </row>
    <row r="152" spans="1:15" ht="12.75" customHeight="1">
      <c r="A152" s="40"/>
      <c r="B152" s="40"/>
      <c r="C152" s="40"/>
      <c r="D152" s="40"/>
      <c r="E152" s="40"/>
      <c r="F152" s="40"/>
      <c r="G152" s="40"/>
      <c r="H152" s="40"/>
      <c r="I152" s="40"/>
      <c r="J152" s="40"/>
      <c r="K152" s="40"/>
      <c r="L152" s="40"/>
      <c r="M152" s="40"/>
      <c r="N152" s="40"/>
      <c r="O152" s="40"/>
    </row>
    <row r="153" spans="1:15" ht="12.75" customHeight="1">
      <c r="A153" s="40"/>
      <c r="B153" s="40"/>
      <c r="C153" s="40"/>
      <c r="D153" s="40"/>
      <c r="E153" s="40"/>
      <c r="F153" s="40"/>
      <c r="G153" s="40"/>
      <c r="H153" s="40"/>
      <c r="I153" s="40"/>
      <c r="J153" s="40"/>
      <c r="K153" s="40"/>
      <c r="L153" s="40"/>
      <c r="M153" s="40"/>
      <c r="N153" s="40"/>
      <c r="O153" s="40"/>
    </row>
    <row r="154" spans="1:15" ht="12.75" customHeight="1">
      <c r="A154" s="40"/>
      <c r="B154" s="40"/>
      <c r="C154" s="40"/>
      <c r="D154" s="40"/>
      <c r="E154" s="40"/>
      <c r="F154" s="40"/>
      <c r="G154" s="40"/>
      <c r="H154" s="40"/>
      <c r="I154" s="40"/>
      <c r="J154" s="40"/>
      <c r="K154" s="40"/>
      <c r="L154" s="40"/>
      <c r="M154" s="40"/>
      <c r="N154" s="40"/>
      <c r="O154" s="40"/>
    </row>
    <row r="155" spans="1:15" ht="12.75" customHeight="1">
      <c r="A155" s="40"/>
      <c r="B155" s="40"/>
      <c r="C155" s="40"/>
      <c r="D155" s="40"/>
      <c r="E155" s="40"/>
      <c r="F155" s="40"/>
      <c r="G155" s="40"/>
      <c r="H155" s="40"/>
      <c r="I155" s="40"/>
      <c r="J155" s="40"/>
      <c r="K155" s="40"/>
      <c r="L155" s="40"/>
      <c r="M155" s="40"/>
      <c r="N155" s="40"/>
      <c r="O155" s="40"/>
    </row>
    <row r="156" spans="1:15" ht="12.75" customHeight="1">
      <c r="A156" s="40"/>
      <c r="B156" s="40"/>
      <c r="C156" s="40"/>
      <c r="D156" s="40"/>
      <c r="E156" s="40"/>
      <c r="F156" s="40"/>
      <c r="G156" s="40"/>
      <c r="H156" s="40"/>
      <c r="I156" s="40"/>
      <c r="J156" s="40"/>
      <c r="K156" s="40"/>
      <c r="L156" s="40"/>
      <c r="M156" s="40"/>
      <c r="N156" s="40"/>
      <c r="O156" s="40"/>
    </row>
    <row r="157" spans="1:15" ht="12.75" customHeight="1">
      <c r="A157" s="40"/>
      <c r="B157" s="40"/>
      <c r="C157" s="40"/>
      <c r="D157" s="40"/>
      <c r="E157" s="40"/>
      <c r="F157" s="40"/>
      <c r="G157" s="40"/>
      <c r="H157" s="40"/>
      <c r="I157" s="40"/>
      <c r="J157" s="40"/>
      <c r="K157" s="40"/>
      <c r="L157" s="40"/>
      <c r="M157" s="40"/>
      <c r="N157" s="40"/>
      <c r="O157" s="40"/>
    </row>
    <row r="158" spans="1:15" ht="12.75" customHeight="1">
      <c r="A158" s="40"/>
      <c r="B158" s="40"/>
      <c r="C158" s="40"/>
      <c r="D158" s="40"/>
      <c r="E158" s="40"/>
      <c r="F158" s="40"/>
      <c r="G158" s="40"/>
      <c r="H158" s="40"/>
      <c r="I158" s="40"/>
      <c r="J158" s="40"/>
      <c r="K158" s="40"/>
      <c r="L158" s="40"/>
      <c r="M158" s="40"/>
      <c r="N158" s="40"/>
      <c r="O158" s="40"/>
    </row>
    <row r="159" spans="1:15" ht="12.75" customHeight="1">
      <c r="A159" s="40"/>
      <c r="B159" s="40"/>
      <c r="C159" s="40"/>
      <c r="D159" s="40"/>
      <c r="E159" s="40"/>
      <c r="F159" s="40"/>
      <c r="G159" s="40"/>
      <c r="H159" s="40"/>
      <c r="I159" s="40"/>
      <c r="J159" s="40"/>
      <c r="K159" s="40"/>
      <c r="L159" s="40"/>
      <c r="M159" s="40"/>
      <c r="N159" s="40"/>
      <c r="O159" s="40"/>
    </row>
    <row r="160" spans="1:15" ht="12.75" customHeight="1">
      <c r="A160" s="40"/>
      <c r="B160" s="40"/>
      <c r="C160" s="40"/>
      <c r="D160" s="40"/>
      <c r="E160" s="40"/>
      <c r="F160" s="40"/>
      <c r="G160" s="40"/>
      <c r="H160" s="40"/>
      <c r="I160" s="40"/>
      <c r="J160" s="40"/>
      <c r="K160" s="40"/>
      <c r="L160" s="40"/>
      <c r="M160" s="40"/>
      <c r="N160" s="40"/>
      <c r="O160" s="40"/>
    </row>
    <row r="161" spans="1:15" ht="12.75" customHeight="1">
      <c r="A161" s="40"/>
      <c r="B161" s="40"/>
      <c r="C161" s="40"/>
      <c r="D161" s="40"/>
      <c r="E161" s="40"/>
      <c r="F161" s="40"/>
      <c r="G161" s="40"/>
      <c r="H161" s="40"/>
      <c r="I161" s="40"/>
      <c r="J161" s="40"/>
      <c r="K161" s="40"/>
      <c r="L161" s="40"/>
      <c r="M161" s="40"/>
      <c r="N161" s="40"/>
      <c r="O161" s="40"/>
    </row>
    <row r="162" spans="1:15" ht="12.75" customHeight="1">
      <c r="A162" s="40"/>
      <c r="B162" s="40"/>
      <c r="C162" s="40"/>
      <c r="D162" s="40"/>
      <c r="E162" s="40"/>
      <c r="F162" s="40"/>
      <c r="G162" s="40"/>
      <c r="H162" s="40"/>
      <c r="I162" s="40"/>
      <c r="J162" s="40"/>
      <c r="K162" s="40"/>
      <c r="L162" s="40"/>
      <c r="M162" s="40"/>
      <c r="N162" s="40"/>
      <c r="O162" s="40"/>
    </row>
    <row r="163" spans="1:15" ht="12.75" customHeight="1">
      <c r="A163" s="40"/>
      <c r="B163" s="40"/>
      <c r="C163" s="40"/>
      <c r="D163" s="40"/>
      <c r="E163" s="40"/>
      <c r="F163" s="40"/>
      <c r="G163" s="40"/>
      <c r="H163" s="40"/>
      <c r="I163" s="40"/>
      <c r="J163" s="40"/>
      <c r="K163" s="40"/>
      <c r="L163" s="40"/>
      <c r="M163" s="40"/>
      <c r="N163" s="40"/>
      <c r="O163" s="40"/>
    </row>
    <row r="164" spans="1:15" ht="12.75" customHeight="1">
      <c r="A164" s="40"/>
      <c r="B164" s="40"/>
      <c r="C164" s="40"/>
      <c r="D164" s="40"/>
      <c r="E164" s="40"/>
      <c r="F164" s="40"/>
      <c r="G164" s="40"/>
      <c r="H164" s="40"/>
      <c r="I164" s="40"/>
      <c r="J164" s="40"/>
      <c r="K164" s="40"/>
      <c r="L164" s="40"/>
      <c r="M164" s="40"/>
      <c r="N164" s="40"/>
      <c r="O164" s="40"/>
    </row>
    <row r="165" spans="1:15" ht="12.75" customHeight="1">
      <c r="A165" s="40"/>
      <c r="B165" s="40"/>
      <c r="C165" s="40"/>
      <c r="D165" s="40"/>
      <c r="E165" s="40"/>
      <c r="F165" s="40"/>
      <c r="G165" s="40"/>
      <c r="H165" s="40"/>
      <c r="I165" s="40"/>
      <c r="J165" s="40"/>
      <c r="K165" s="40"/>
      <c r="L165" s="40"/>
      <c r="M165" s="40"/>
      <c r="N165" s="40"/>
      <c r="O165" s="40"/>
    </row>
    <row r="166" spans="1:15" ht="12.75" customHeight="1">
      <c r="A166" s="40"/>
      <c r="B166" s="40"/>
      <c r="C166" s="40"/>
      <c r="D166" s="40"/>
      <c r="E166" s="40"/>
      <c r="F166" s="40"/>
      <c r="G166" s="40"/>
      <c r="H166" s="40"/>
      <c r="I166" s="40"/>
      <c r="J166" s="40"/>
      <c r="K166" s="40"/>
      <c r="L166" s="40"/>
      <c r="M166" s="40"/>
      <c r="N166" s="40"/>
      <c r="O166" s="40"/>
    </row>
    <row r="167" spans="1:15" ht="12.75" customHeight="1">
      <c r="A167" s="40"/>
      <c r="B167" s="40"/>
      <c r="C167" s="40"/>
      <c r="D167" s="40"/>
      <c r="E167" s="40"/>
      <c r="F167" s="40"/>
      <c r="G167" s="40"/>
      <c r="H167" s="40"/>
      <c r="I167" s="40"/>
      <c r="J167" s="40"/>
      <c r="K167" s="40"/>
      <c r="L167" s="40"/>
      <c r="M167" s="40"/>
      <c r="N167" s="40"/>
      <c r="O167" s="40"/>
    </row>
    <row r="168" spans="1:15" ht="12.75" customHeight="1">
      <c r="A168" s="40"/>
      <c r="B168" s="40"/>
      <c r="C168" s="40"/>
      <c r="D168" s="40"/>
      <c r="E168" s="40"/>
      <c r="F168" s="40"/>
      <c r="G168" s="40"/>
      <c r="H168" s="40"/>
      <c r="I168" s="40"/>
      <c r="J168" s="40"/>
      <c r="K168" s="40"/>
      <c r="L168" s="40"/>
      <c r="M168" s="40"/>
      <c r="N168" s="40"/>
      <c r="O168" s="40"/>
    </row>
    <row r="169" spans="1:15" ht="12.75" customHeight="1">
      <c r="A169" s="40"/>
      <c r="B169" s="40"/>
      <c r="C169" s="40"/>
      <c r="D169" s="40"/>
      <c r="E169" s="40"/>
      <c r="F169" s="40"/>
      <c r="G169" s="40"/>
      <c r="H169" s="40"/>
      <c r="I169" s="40"/>
      <c r="J169" s="40"/>
      <c r="K169" s="40"/>
      <c r="L169" s="40"/>
      <c r="M169" s="40"/>
      <c r="N169" s="40"/>
      <c r="O169" s="40"/>
    </row>
    <row r="170" spans="1:15" ht="12.75" customHeight="1">
      <c r="A170" s="40"/>
      <c r="B170" s="40"/>
      <c r="C170" s="40"/>
      <c r="D170" s="40"/>
      <c r="E170" s="40"/>
      <c r="F170" s="40"/>
      <c r="G170" s="40"/>
      <c r="H170" s="40"/>
      <c r="I170" s="40"/>
      <c r="J170" s="40"/>
      <c r="K170" s="40"/>
      <c r="L170" s="40"/>
      <c r="M170" s="40"/>
      <c r="N170" s="40"/>
      <c r="O170" s="40"/>
    </row>
    <row r="171" spans="1:15" ht="12.75" customHeight="1">
      <c r="A171" s="40"/>
      <c r="B171" s="40"/>
      <c r="C171" s="40"/>
      <c r="D171" s="40"/>
      <c r="E171" s="40"/>
      <c r="F171" s="40"/>
      <c r="G171" s="40"/>
      <c r="H171" s="40"/>
      <c r="I171" s="40"/>
      <c r="J171" s="40"/>
      <c r="K171" s="40"/>
      <c r="L171" s="40"/>
      <c r="M171" s="40"/>
      <c r="N171" s="40"/>
      <c r="O171" s="40"/>
    </row>
    <row r="172" spans="1:15" ht="12.75" customHeight="1">
      <c r="A172" s="40"/>
      <c r="B172" s="40"/>
      <c r="C172" s="40"/>
      <c r="D172" s="40"/>
      <c r="E172" s="40"/>
      <c r="F172" s="40"/>
      <c r="G172" s="40"/>
      <c r="H172" s="40"/>
      <c r="I172" s="40"/>
      <c r="J172" s="40"/>
      <c r="K172" s="40"/>
      <c r="L172" s="40"/>
      <c r="M172" s="40"/>
      <c r="N172" s="40"/>
      <c r="O172" s="40"/>
    </row>
    <row r="173" spans="1:15" ht="12.75" customHeight="1">
      <c r="A173" s="40"/>
      <c r="B173" s="40"/>
      <c r="C173" s="40"/>
      <c r="D173" s="40"/>
      <c r="E173" s="40"/>
      <c r="F173" s="40"/>
      <c r="G173" s="40"/>
      <c r="H173" s="40"/>
      <c r="I173" s="40"/>
      <c r="J173" s="40"/>
      <c r="K173" s="40"/>
      <c r="L173" s="40"/>
      <c r="M173" s="40"/>
      <c r="N173" s="40"/>
      <c r="O173" s="40"/>
    </row>
    <row r="174" spans="1:15" ht="12.75" customHeight="1">
      <c r="A174" s="40"/>
      <c r="B174" s="40"/>
      <c r="C174" s="40"/>
      <c r="D174" s="40"/>
      <c r="E174" s="40"/>
      <c r="F174" s="40"/>
      <c r="G174" s="40"/>
      <c r="H174" s="40"/>
      <c r="I174" s="40"/>
      <c r="J174" s="40"/>
      <c r="K174" s="40"/>
      <c r="L174" s="40"/>
      <c r="M174" s="40"/>
      <c r="N174" s="40"/>
      <c r="O174" s="40"/>
    </row>
    <row r="175" spans="1:15" ht="12.75" customHeight="1">
      <c r="A175" s="40"/>
      <c r="B175" s="40"/>
      <c r="C175" s="40"/>
      <c r="D175" s="40"/>
      <c r="E175" s="40"/>
      <c r="F175" s="40"/>
      <c r="G175" s="40"/>
      <c r="H175" s="40"/>
      <c r="I175" s="40"/>
      <c r="J175" s="40"/>
      <c r="K175" s="40"/>
      <c r="L175" s="40"/>
      <c r="M175" s="40"/>
      <c r="N175" s="40"/>
      <c r="O175" s="40"/>
    </row>
    <row r="176" spans="1:15" ht="12.75" customHeight="1">
      <c r="A176" s="40"/>
      <c r="B176" s="40"/>
      <c r="C176" s="40"/>
      <c r="D176" s="40"/>
      <c r="E176" s="40"/>
      <c r="F176" s="40"/>
      <c r="G176" s="40"/>
      <c r="H176" s="40"/>
      <c r="I176" s="40"/>
      <c r="J176" s="40"/>
      <c r="K176" s="40"/>
      <c r="L176" s="40"/>
      <c r="M176" s="40"/>
      <c r="N176" s="40"/>
      <c r="O176" s="40"/>
    </row>
    <row r="177" spans="1:15" ht="12.75" customHeight="1">
      <c r="A177" s="40"/>
      <c r="B177" s="40"/>
      <c r="C177" s="40"/>
      <c r="D177" s="40"/>
      <c r="E177" s="40"/>
      <c r="F177" s="40"/>
      <c r="G177" s="40"/>
      <c r="H177" s="40"/>
      <c r="I177" s="40"/>
      <c r="J177" s="40"/>
      <c r="K177" s="40"/>
      <c r="L177" s="40"/>
      <c r="M177" s="40"/>
      <c r="N177" s="40"/>
      <c r="O177" s="40"/>
    </row>
    <row r="178" spans="1:15" ht="12.75" customHeight="1">
      <c r="A178" s="40"/>
      <c r="B178" s="40"/>
      <c r="C178" s="40"/>
      <c r="D178" s="40"/>
      <c r="E178" s="40"/>
      <c r="F178" s="40"/>
      <c r="G178" s="40"/>
      <c r="H178" s="40"/>
      <c r="I178" s="40"/>
      <c r="J178" s="40"/>
      <c r="K178" s="40"/>
      <c r="L178" s="40"/>
      <c r="M178" s="40"/>
      <c r="N178" s="40"/>
      <c r="O178" s="40"/>
    </row>
    <row r="179" spans="1:15" ht="12.75" customHeight="1">
      <c r="A179" s="40"/>
      <c r="B179" s="40"/>
      <c r="C179" s="40"/>
      <c r="D179" s="40"/>
      <c r="E179" s="40"/>
      <c r="F179" s="40"/>
      <c r="G179" s="40"/>
      <c r="H179" s="40"/>
      <c r="I179" s="40"/>
      <c r="J179" s="40"/>
      <c r="K179" s="40"/>
      <c r="L179" s="40"/>
      <c r="M179" s="40"/>
      <c r="N179" s="40"/>
      <c r="O179" s="40"/>
    </row>
    <row r="180" spans="1:15" ht="12.75" customHeight="1">
      <c r="A180" s="40"/>
      <c r="B180" s="40"/>
      <c r="C180" s="40"/>
      <c r="D180" s="40"/>
      <c r="E180" s="40"/>
      <c r="F180" s="40"/>
      <c r="G180" s="40"/>
      <c r="H180" s="40"/>
      <c r="I180" s="40"/>
      <c r="J180" s="40"/>
      <c r="K180" s="40"/>
      <c r="L180" s="40"/>
      <c r="M180" s="40"/>
      <c r="N180" s="40"/>
      <c r="O180" s="40"/>
    </row>
    <row r="181" spans="1:15" ht="12.75" customHeight="1">
      <c r="A181" s="40"/>
      <c r="B181" s="40"/>
      <c r="C181" s="40"/>
      <c r="D181" s="40"/>
      <c r="E181" s="40"/>
      <c r="F181" s="40"/>
      <c r="G181" s="40"/>
      <c r="H181" s="40"/>
      <c r="I181" s="40"/>
      <c r="J181" s="40"/>
      <c r="K181" s="40"/>
      <c r="L181" s="40"/>
      <c r="M181" s="40"/>
      <c r="N181" s="40"/>
      <c r="O181" s="40"/>
    </row>
    <row r="182" spans="1:15" ht="12.75" customHeight="1">
      <c r="A182" s="40"/>
      <c r="B182" s="40"/>
      <c r="C182" s="40"/>
      <c r="D182" s="40"/>
      <c r="E182" s="40"/>
      <c r="F182" s="40"/>
      <c r="G182" s="40"/>
      <c r="H182" s="40"/>
      <c r="I182" s="40"/>
      <c r="J182" s="40"/>
      <c r="K182" s="40"/>
      <c r="L182" s="40"/>
      <c r="M182" s="40"/>
      <c r="N182" s="40"/>
      <c r="O182" s="40"/>
    </row>
    <row r="183" spans="1:15" ht="12.75" customHeight="1">
      <c r="A183" s="40"/>
      <c r="B183" s="40"/>
      <c r="C183" s="40"/>
      <c r="D183" s="40"/>
      <c r="E183" s="40"/>
      <c r="F183" s="40"/>
      <c r="G183" s="40"/>
      <c r="H183" s="40"/>
      <c r="I183" s="40"/>
      <c r="J183" s="40"/>
      <c r="K183" s="40"/>
      <c r="L183" s="40"/>
      <c r="M183" s="40"/>
      <c r="N183" s="40"/>
      <c r="O183" s="40"/>
    </row>
    <row r="184" spans="1:15" ht="12.75" customHeight="1">
      <c r="A184" s="40"/>
      <c r="B184" s="40"/>
      <c r="C184" s="40"/>
      <c r="D184" s="40"/>
      <c r="E184" s="40"/>
      <c r="F184" s="40"/>
      <c r="G184" s="40"/>
      <c r="H184" s="40"/>
      <c r="I184" s="40"/>
      <c r="J184" s="40"/>
      <c r="K184" s="40"/>
      <c r="L184" s="40"/>
      <c r="M184" s="40"/>
      <c r="N184" s="40"/>
      <c r="O184" s="40"/>
    </row>
    <row r="185" spans="1:15" ht="12.75" customHeight="1">
      <c r="A185" s="40"/>
      <c r="B185" s="40"/>
      <c r="C185" s="40"/>
      <c r="D185" s="40"/>
      <c r="E185" s="40"/>
      <c r="F185" s="40"/>
      <c r="G185" s="40"/>
      <c r="H185" s="40"/>
      <c r="I185" s="40"/>
      <c r="J185" s="40"/>
      <c r="K185" s="40"/>
      <c r="L185" s="40"/>
      <c r="M185" s="40"/>
      <c r="N185" s="40"/>
      <c r="O185" s="40"/>
    </row>
    <row r="186" spans="1:15" ht="12.75" customHeight="1">
      <c r="A186" s="40"/>
      <c r="B186" s="40"/>
      <c r="C186" s="40"/>
      <c r="D186" s="40"/>
      <c r="E186" s="40"/>
      <c r="F186" s="40"/>
      <c r="G186" s="40"/>
      <c r="H186" s="40"/>
      <c r="I186" s="40"/>
      <c r="J186" s="40"/>
      <c r="K186" s="40"/>
      <c r="L186" s="40"/>
      <c r="M186" s="40"/>
      <c r="N186" s="40"/>
      <c r="O186" s="40"/>
    </row>
    <row r="187" spans="1:15" ht="12.75" customHeight="1">
      <c r="A187" s="40"/>
      <c r="B187" s="40"/>
      <c r="C187" s="40"/>
      <c r="D187" s="40"/>
      <c r="E187" s="40"/>
      <c r="F187" s="40"/>
      <c r="G187" s="40"/>
      <c r="H187" s="40"/>
      <c r="I187" s="40"/>
      <c r="J187" s="40"/>
      <c r="K187" s="40"/>
      <c r="L187" s="40"/>
      <c r="M187" s="40"/>
      <c r="N187" s="40"/>
      <c r="O187" s="40"/>
    </row>
    <row r="188" spans="1:15" ht="12.75" customHeight="1">
      <c r="A188" s="40"/>
      <c r="B188" s="40"/>
      <c r="C188" s="40"/>
      <c r="D188" s="40"/>
      <c r="E188" s="40"/>
      <c r="F188" s="40"/>
      <c r="G188" s="40"/>
      <c r="H188" s="40"/>
      <c r="I188" s="40"/>
      <c r="J188" s="40"/>
      <c r="K188" s="40"/>
      <c r="L188" s="40"/>
      <c r="M188" s="40"/>
      <c r="N188" s="40"/>
      <c r="O188" s="40"/>
    </row>
    <row r="189" spans="1:15" ht="12.75" customHeight="1">
      <c r="A189" s="40"/>
      <c r="B189" s="40"/>
      <c r="C189" s="40"/>
      <c r="D189" s="40"/>
      <c r="E189" s="40"/>
      <c r="F189" s="40"/>
      <c r="G189" s="40"/>
      <c r="H189" s="40"/>
      <c r="I189" s="40"/>
      <c r="J189" s="40"/>
      <c r="K189" s="40"/>
      <c r="L189" s="40"/>
      <c r="M189" s="40"/>
      <c r="N189" s="40"/>
      <c r="O189" s="40"/>
    </row>
    <row r="190" spans="1:15" ht="12.75" customHeight="1">
      <c r="A190" s="40"/>
      <c r="B190" s="40"/>
      <c r="C190" s="40"/>
      <c r="D190" s="40"/>
      <c r="E190" s="40"/>
      <c r="F190" s="40"/>
      <c r="G190" s="40"/>
      <c r="H190" s="40"/>
      <c r="I190" s="40"/>
      <c r="J190" s="40"/>
      <c r="K190" s="40"/>
      <c r="L190" s="40"/>
      <c r="M190" s="40"/>
      <c r="N190" s="40"/>
      <c r="O190" s="40"/>
    </row>
    <row r="191" spans="1:15" ht="12.75" customHeight="1">
      <c r="A191" s="40"/>
      <c r="B191" s="40"/>
      <c r="C191" s="40"/>
      <c r="D191" s="40"/>
      <c r="E191" s="40"/>
      <c r="F191" s="40"/>
      <c r="G191" s="40"/>
      <c r="H191" s="40"/>
      <c r="I191" s="40"/>
      <c r="J191" s="40"/>
      <c r="K191" s="40"/>
      <c r="L191" s="40"/>
      <c r="M191" s="40"/>
      <c r="N191" s="40"/>
      <c r="O191" s="40"/>
    </row>
    <row r="192" spans="1:15" ht="12.75" customHeight="1">
      <c r="A192" s="40"/>
      <c r="B192" s="40"/>
      <c r="C192" s="40"/>
      <c r="D192" s="40"/>
      <c r="E192" s="40"/>
      <c r="F192" s="40"/>
      <c r="G192" s="40"/>
      <c r="H192" s="40"/>
      <c r="I192" s="40"/>
      <c r="J192" s="40"/>
      <c r="K192" s="40"/>
      <c r="L192" s="40"/>
      <c r="M192" s="40"/>
      <c r="N192" s="40"/>
      <c r="O192" s="40"/>
    </row>
    <row r="193" spans="1:15" ht="12.75" customHeight="1">
      <c r="A193" s="40"/>
      <c r="B193" s="40"/>
      <c r="C193" s="40"/>
      <c r="D193" s="40"/>
      <c r="E193" s="40"/>
      <c r="F193" s="40"/>
      <c r="G193" s="40"/>
      <c r="H193" s="40"/>
      <c r="I193" s="40"/>
      <c r="J193" s="40"/>
      <c r="K193" s="40"/>
      <c r="L193" s="40"/>
      <c r="M193" s="40"/>
      <c r="N193" s="40"/>
      <c r="O193" s="40"/>
    </row>
    <row r="194" spans="1:15" ht="12.75" customHeight="1">
      <c r="A194" s="40"/>
      <c r="B194" s="40"/>
      <c r="C194" s="40"/>
      <c r="D194" s="40"/>
      <c r="E194" s="40"/>
      <c r="F194" s="40"/>
      <c r="G194" s="40"/>
      <c r="H194" s="40"/>
      <c r="I194" s="40"/>
      <c r="J194" s="40"/>
      <c r="K194" s="40"/>
      <c r="L194" s="40"/>
      <c r="M194" s="40"/>
      <c r="N194" s="40"/>
      <c r="O194" s="40"/>
    </row>
    <row r="195" spans="1:15" ht="12.75" customHeight="1">
      <c r="A195" s="40"/>
      <c r="B195" s="40"/>
      <c r="C195" s="40"/>
      <c r="D195" s="40"/>
      <c r="E195" s="40"/>
      <c r="F195" s="40"/>
      <c r="G195" s="40"/>
      <c r="H195" s="40"/>
      <c r="I195" s="40"/>
      <c r="J195" s="40"/>
      <c r="K195" s="40"/>
      <c r="L195" s="40"/>
      <c r="M195" s="40"/>
      <c r="N195" s="40"/>
      <c r="O195" s="40"/>
    </row>
    <row r="196" spans="1:15" ht="12.75" customHeight="1">
      <c r="A196" s="40"/>
      <c r="B196" s="40"/>
      <c r="C196" s="40"/>
      <c r="D196" s="40"/>
      <c r="E196" s="40"/>
      <c r="F196" s="40"/>
      <c r="G196" s="40"/>
      <c r="H196" s="40"/>
      <c r="I196" s="40"/>
      <c r="J196" s="40"/>
      <c r="K196" s="40"/>
      <c r="L196" s="40"/>
      <c r="M196" s="40"/>
      <c r="N196" s="40"/>
      <c r="O196" s="40"/>
    </row>
    <row r="197" spans="1:15" ht="12.75" customHeight="1">
      <c r="A197" s="40"/>
      <c r="B197" s="40"/>
      <c r="C197" s="40"/>
      <c r="D197" s="40"/>
      <c r="E197" s="40"/>
      <c r="F197" s="40"/>
      <c r="G197" s="40"/>
      <c r="H197" s="40"/>
      <c r="I197" s="40"/>
      <c r="J197" s="40"/>
      <c r="K197" s="40"/>
      <c r="L197" s="40"/>
      <c r="M197" s="40"/>
      <c r="N197" s="40"/>
      <c r="O197" s="40"/>
    </row>
    <row r="198" spans="1:15" ht="12.75" customHeight="1">
      <c r="A198" s="40"/>
      <c r="B198" s="40"/>
      <c r="C198" s="40"/>
      <c r="D198" s="40"/>
      <c r="E198" s="40"/>
      <c r="F198" s="40"/>
      <c r="G198" s="40"/>
      <c r="H198" s="40"/>
      <c r="I198" s="40"/>
      <c r="J198" s="40"/>
      <c r="K198" s="40"/>
      <c r="L198" s="40"/>
      <c r="M198" s="40"/>
      <c r="N198" s="40"/>
      <c r="O198" s="40"/>
    </row>
    <row r="199" spans="1:15" ht="12.75" customHeight="1">
      <c r="A199" s="40"/>
      <c r="B199" s="40"/>
      <c r="C199" s="40"/>
      <c r="D199" s="40"/>
      <c r="E199" s="40"/>
      <c r="F199" s="40"/>
      <c r="G199" s="40"/>
      <c r="H199" s="40"/>
      <c r="I199" s="40"/>
      <c r="J199" s="40"/>
      <c r="K199" s="40"/>
      <c r="L199" s="40"/>
      <c r="M199" s="40"/>
      <c r="N199" s="40"/>
      <c r="O199" s="40"/>
    </row>
    <row r="200" spans="1:15" ht="12.75" customHeight="1">
      <c r="A200" s="40"/>
      <c r="B200" s="40"/>
      <c r="C200" s="40"/>
      <c r="D200" s="40"/>
      <c r="E200" s="40"/>
      <c r="F200" s="40"/>
      <c r="G200" s="40"/>
      <c r="H200" s="40"/>
      <c r="I200" s="40"/>
      <c r="J200" s="40"/>
      <c r="K200" s="40"/>
      <c r="L200" s="40"/>
      <c r="M200" s="40"/>
      <c r="N200" s="40"/>
      <c r="O200" s="40"/>
    </row>
    <row r="201" spans="1:15" ht="12.75" customHeight="1">
      <c r="A201" s="40"/>
      <c r="B201" s="40"/>
      <c r="C201" s="40"/>
      <c r="D201" s="40"/>
      <c r="E201" s="40"/>
      <c r="F201" s="40"/>
      <c r="G201" s="40"/>
      <c r="H201" s="40"/>
      <c r="I201" s="40"/>
      <c r="J201" s="40"/>
      <c r="K201" s="40"/>
      <c r="L201" s="40"/>
      <c r="M201" s="40"/>
      <c r="N201" s="40"/>
      <c r="O201" s="40"/>
    </row>
    <row r="202" spans="1:15" ht="12.75" customHeight="1">
      <c r="A202" s="40"/>
      <c r="B202" s="40"/>
      <c r="C202" s="40"/>
      <c r="D202" s="40"/>
      <c r="E202" s="40"/>
      <c r="F202" s="40"/>
      <c r="G202" s="40"/>
      <c r="H202" s="40"/>
      <c r="I202" s="40"/>
      <c r="J202" s="40"/>
      <c r="K202" s="40"/>
      <c r="L202" s="40"/>
      <c r="M202" s="40"/>
      <c r="N202" s="40"/>
      <c r="O202" s="40"/>
    </row>
    <row r="203" spans="1:15" ht="12.75" customHeight="1">
      <c r="A203" s="40"/>
      <c r="B203" s="40"/>
      <c r="C203" s="40"/>
      <c r="D203" s="40"/>
      <c r="E203" s="40"/>
      <c r="F203" s="40"/>
      <c r="G203" s="40"/>
      <c r="H203" s="40"/>
      <c r="I203" s="40"/>
      <c r="J203" s="40"/>
      <c r="K203" s="40"/>
      <c r="L203" s="40"/>
      <c r="M203" s="40"/>
      <c r="N203" s="40"/>
      <c r="O203" s="40"/>
    </row>
    <row r="204" spans="1:15" ht="12.75" customHeight="1">
      <c r="A204" s="40"/>
      <c r="B204" s="40"/>
      <c r="C204" s="40"/>
      <c r="D204" s="40"/>
      <c r="E204" s="40"/>
      <c r="F204" s="40"/>
      <c r="G204" s="40"/>
      <c r="H204" s="40"/>
      <c r="I204" s="40"/>
      <c r="J204" s="40"/>
      <c r="K204" s="40"/>
      <c r="L204" s="40"/>
      <c r="M204" s="40"/>
      <c r="N204" s="40"/>
      <c r="O204" s="40"/>
    </row>
    <row r="205" spans="1:15" ht="12.75" customHeight="1">
      <c r="A205" s="40"/>
      <c r="B205" s="40"/>
      <c r="C205" s="40"/>
      <c r="D205" s="40"/>
      <c r="E205" s="40"/>
      <c r="F205" s="40"/>
      <c r="G205" s="40"/>
      <c r="H205" s="40"/>
      <c r="I205" s="40"/>
      <c r="J205" s="40"/>
      <c r="K205" s="40"/>
      <c r="L205" s="40"/>
      <c r="M205" s="40"/>
      <c r="N205" s="40"/>
      <c r="O205" s="40"/>
    </row>
    <row r="206" spans="1:15" ht="12.75" customHeight="1">
      <c r="A206" s="40"/>
      <c r="B206" s="40"/>
      <c r="C206" s="40"/>
      <c r="D206" s="40"/>
      <c r="E206" s="40"/>
      <c r="F206" s="40"/>
      <c r="G206" s="40"/>
      <c r="H206" s="40"/>
      <c r="I206" s="40"/>
      <c r="J206" s="40"/>
      <c r="K206" s="40"/>
      <c r="L206" s="40"/>
      <c r="M206" s="40"/>
      <c r="N206" s="40"/>
      <c r="O206" s="40"/>
    </row>
    <row r="207" spans="1:15" ht="12.75" customHeight="1">
      <c r="A207" s="40"/>
      <c r="B207" s="40"/>
      <c r="C207" s="40"/>
      <c r="D207" s="40"/>
      <c r="E207" s="40"/>
      <c r="F207" s="40"/>
      <c r="G207" s="40"/>
      <c r="H207" s="40"/>
      <c r="I207" s="40"/>
      <c r="J207" s="40"/>
      <c r="K207" s="40"/>
      <c r="L207" s="40"/>
      <c r="M207" s="40"/>
      <c r="N207" s="40"/>
      <c r="O207" s="40"/>
    </row>
    <row r="208" spans="1:15" ht="12.75" customHeight="1">
      <c r="A208" s="40"/>
      <c r="B208" s="40"/>
      <c r="C208" s="40"/>
      <c r="D208" s="40"/>
      <c r="E208" s="40"/>
      <c r="F208" s="40"/>
      <c r="G208" s="40"/>
      <c r="H208" s="40"/>
      <c r="I208" s="40"/>
      <c r="J208" s="40"/>
      <c r="K208" s="40"/>
      <c r="L208" s="40"/>
      <c r="M208" s="40"/>
      <c r="N208" s="40"/>
      <c r="O208" s="40"/>
    </row>
    <row r="209" spans="1:15" ht="12.75" customHeight="1">
      <c r="A209" s="40"/>
      <c r="B209" s="40"/>
      <c r="C209" s="40"/>
      <c r="D209" s="40"/>
      <c r="E209" s="40"/>
      <c r="F209" s="40"/>
      <c r="G209" s="40"/>
      <c r="H209" s="40"/>
      <c r="I209" s="40"/>
      <c r="J209" s="40"/>
      <c r="K209" s="40"/>
      <c r="L209" s="40"/>
      <c r="M209" s="40"/>
      <c r="N209" s="40"/>
      <c r="O209" s="40"/>
    </row>
    <row r="210" spans="1:15" ht="12.75" customHeight="1">
      <c r="A210" s="40"/>
      <c r="B210" s="40"/>
      <c r="C210" s="40"/>
      <c r="D210" s="40"/>
      <c r="E210" s="40"/>
      <c r="F210" s="40"/>
      <c r="G210" s="40"/>
      <c r="H210" s="40"/>
      <c r="I210" s="40"/>
      <c r="J210" s="40"/>
      <c r="K210" s="40"/>
      <c r="L210" s="40"/>
      <c r="M210" s="40"/>
      <c r="N210" s="40"/>
      <c r="O210" s="40"/>
    </row>
    <row r="211" spans="1:15" ht="12.75" customHeight="1">
      <c r="A211" s="40"/>
      <c r="B211" s="40"/>
      <c r="C211" s="40"/>
      <c r="D211" s="40"/>
      <c r="E211" s="40"/>
      <c r="F211" s="40"/>
      <c r="G211" s="40"/>
      <c r="H211" s="40"/>
      <c r="I211" s="40"/>
      <c r="J211" s="40"/>
      <c r="K211" s="40"/>
      <c r="L211" s="40"/>
      <c r="M211" s="40"/>
      <c r="N211" s="40"/>
      <c r="O211" s="40"/>
    </row>
    <row r="212" spans="1:15" ht="12.75" customHeight="1">
      <c r="A212" s="40"/>
      <c r="B212" s="40"/>
      <c r="C212" s="40"/>
      <c r="D212" s="40"/>
      <c r="E212" s="40"/>
      <c r="F212" s="40"/>
      <c r="G212" s="40"/>
      <c r="H212" s="40"/>
      <c r="I212" s="40"/>
      <c r="J212" s="40"/>
      <c r="K212" s="40"/>
      <c r="L212" s="40"/>
      <c r="M212" s="40"/>
      <c r="N212" s="40"/>
      <c r="O212" s="40"/>
    </row>
    <row r="213" spans="1:15" ht="12.75" customHeight="1">
      <c r="A213" s="40"/>
      <c r="B213" s="40"/>
      <c r="C213" s="40"/>
      <c r="D213" s="40"/>
      <c r="E213" s="40"/>
      <c r="F213" s="40"/>
      <c r="G213" s="40"/>
      <c r="H213" s="40"/>
      <c r="I213" s="40"/>
      <c r="J213" s="40"/>
      <c r="K213" s="40"/>
      <c r="L213" s="40"/>
      <c r="M213" s="40"/>
      <c r="N213" s="40"/>
      <c r="O213" s="40"/>
    </row>
    <row r="214" spans="1:15" ht="12.75" customHeight="1">
      <c r="A214" s="40"/>
      <c r="B214" s="40"/>
      <c r="C214" s="40"/>
      <c r="D214" s="40"/>
      <c r="E214" s="40"/>
      <c r="F214" s="40"/>
      <c r="G214" s="40"/>
      <c r="H214" s="40"/>
      <c r="I214" s="40"/>
      <c r="J214" s="40"/>
      <c r="K214" s="40"/>
      <c r="L214" s="40"/>
      <c r="M214" s="40"/>
      <c r="N214" s="40"/>
      <c r="O214" s="40"/>
    </row>
    <row r="215" spans="1:15" ht="12.75" customHeight="1">
      <c r="A215" s="40"/>
      <c r="B215" s="40"/>
      <c r="C215" s="40"/>
      <c r="D215" s="40"/>
      <c r="E215" s="40"/>
      <c r="F215" s="40"/>
      <c r="G215" s="40"/>
      <c r="H215" s="40"/>
      <c r="I215" s="40"/>
      <c r="J215" s="40"/>
      <c r="K215" s="40"/>
      <c r="L215" s="40"/>
      <c r="M215" s="40"/>
      <c r="N215" s="40"/>
      <c r="O215" s="40"/>
    </row>
    <row r="216" spans="1:15" ht="12.75" customHeight="1">
      <c r="A216" s="40"/>
      <c r="B216" s="40"/>
      <c r="C216" s="40"/>
      <c r="D216" s="40"/>
      <c r="E216" s="40"/>
      <c r="F216" s="40"/>
      <c r="G216" s="40"/>
      <c r="H216" s="40"/>
      <c r="I216" s="40"/>
      <c r="J216" s="40"/>
      <c r="K216" s="40"/>
      <c r="L216" s="40"/>
      <c r="M216" s="40"/>
      <c r="N216" s="40"/>
      <c r="O216" s="40"/>
    </row>
    <row r="217" spans="1:15" ht="12.75" customHeight="1">
      <c r="A217" s="40"/>
      <c r="B217" s="40"/>
      <c r="C217" s="40"/>
      <c r="D217" s="40"/>
      <c r="E217" s="40"/>
      <c r="F217" s="40"/>
      <c r="G217" s="40"/>
      <c r="H217" s="40"/>
      <c r="I217" s="40"/>
      <c r="J217" s="40"/>
      <c r="K217" s="40"/>
      <c r="L217" s="40"/>
      <c r="M217" s="40"/>
      <c r="N217" s="40"/>
      <c r="O217" s="40"/>
    </row>
    <row r="218" spans="1:15" ht="12.75" customHeight="1">
      <c r="A218" s="40"/>
      <c r="B218" s="40"/>
      <c r="C218" s="40"/>
      <c r="D218" s="40"/>
      <c r="E218" s="40"/>
      <c r="F218" s="40"/>
      <c r="G218" s="40"/>
      <c r="H218" s="40"/>
      <c r="I218" s="40"/>
      <c r="J218" s="40"/>
      <c r="K218" s="40"/>
      <c r="L218" s="40"/>
      <c r="M218" s="40"/>
      <c r="N218" s="40"/>
      <c r="O218" s="40"/>
    </row>
    <row r="219" spans="1:15" ht="12.75" customHeight="1">
      <c r="A219" s="40"/>
      <c r="B219" s="40"/>
      <c r="C219" s="40"/>
      <c r="D219" s="40"/>
      <c r="E219" s="40"/>
      <c r="F219" s="40"/>
      <c r="G219" s="40"/>
      <c r="H219" s="40"/>
      <c r="I219" s="40"/>
      <c r="J219" s="40"/>
      <c r="K219" s="40"/>
      <c r="L219" s="40"/>
      <c r="M219" s="40"/>
      <c r="N219" s="40"/>
      <c r="O219" s="40"/>
    </row>
    <row r="220" spans="1:15" ht="12.75" customHeight="1">
      <c r="A220" s="40"/>
      <c r="B220" s="40"/>
      <c r="C220" s="40"/>
      <c r="D220" s="40"/>
      <c r="E220" s="40"/>
      <c r="F220" s="40"/>
      <c r="G220" s="40"/>
      <c r="H220" s="40"/>
      <c r="I220" s="40"/>
      <c r="J220" s="40"/>
      <c r="K220" s="40"/>
      <c r="L220" s="40"/>
      <c r="M220" s="40"/>
      <c r="N220" s="40"/>
      <c r="O220" s="40"/>
    </row>
    <row r="221" spans="1:15" ht="12.75" customHeight="1">
      <c r="A221" s="40"/>
      <c r="B221" s="40"/>
      <c r="C221" s="40"/>
      <c r="D221" s="40"/>
      <c r="E221" s="40"/>
      <c r="F221" s="40"/>
      <c r="G221" s="40"/>
      <c r="H221" s="40"/>
      <c r="I221" s="40"/>
      <c r="J221" s="40"/>
      <c r="K221" s="40"/>
      <c r="L221" s="40"/>
      <c r="M221" s="40"/>
      <c r="N221" s="40"/>
      <c r="O221" s="40"/>
    </row>
    <row r="222" spans="1:15" ht="12.75" customHeight="1">
      <c r="A222" s="40"/>
      <c r="B222" s="40"/>
      <c r="C222" s="40"/>
      <c r="D222" s="40"/>
      <c r="E222" s="40"/>
      <c r="F222" s="40"/>
      <c r="G222" s="40"/>
      <c r="H222" s="40"/>
      <c r="I222" s="40"/>
      <c r="J222" s="40"/>
      <c r="K222" s="40"/>
      <c r="L222" s="40"/>
      <c r="M222" s="40"/>
      <c r="N222" s="40"/>
      <c r="O222" s="40"/>
    </row>
    <row r="223" spans="1:15" ht="12.75" customHeight="1">
      <c r="A223" s="40"/>
      <c r="B223" s="40"/>
      <c r="C223" s="40"/>
      <c r="D223" s="40"/>
      <c r="E223" s="40"/>
      <c r="F223" s="40"/>
      <c r="G223" s="40"/>
      <c r="H223" s="40"/>
      <c r="I223" s="40"/>
      <c r="J223" s="40"/>
      <c r="K223" s="40"/>
      <c r="L223" s="40"/>
      <c r="M223" s="40"/>
      <c r="N223" s="40"/>
      <c r="O223" s="40"/>
    </row>
    <row r="224" spans="1:15" ht="12.75" customHeight="1">
      <c r="A224" s="40"/>
      <c r="B224" s="40"/>
      <c r="C224" s="40"/>
      <c r="D224" s="40"/>
      <c r="E224" s="40"/>
      <c r="F224" s="40"/>
      <c r="G224" s="40"/>
      <c r="H224" s="40"/>
      <c r="I224" s="40"/>
      <c r="J224" s="40"/>
      <c r="K224" s="40"/>
      <c r="L224" s="40"/>
      <c r="M224" s="40"/>
      <c r="N224" s="40"/>
      <c r="O224" s="40"/>
    </row>
    <row r="225" spans="1:15" ht="12.75" customHeight="1">
      <c r="A225" s="40"/>
      <c r="B225" s="40"/>
      <c r="C225" s="40"/>
      <c r="D225" s="40"/>
      <c r="E225" s="40"/>
      <c r="F225" s="40"/>
      <c r="G225" s="40"/>
      <c r="H225" s="40"/>
      <c r="I225" s="40"/>
      <c r="J225" s="40"/>
      <c r="K225" s="40"/>
      <c r="L225" s="40"/>
      <c r="M225" s="40"/>
      <c r="N225" s="40"/>
      <c r="O225" s="40"/>
    </row>
    <row r="226" spans="1:15" ht="12.75" customHeight="1">
      <c r="A226" s="40"/>
      <c r="B226" s="40"/>
      <c r="C226" s="40"/>
      <c r="D226" s="40"/>
      <c r="E226" s="40"/>
      <c r="F226" s="40"/>
      <c r="G226" s="40"/>
      <c r="H226" s="40"/>
      <c r="I226" s="40"/>
      <c r="J226" s="40"/>
      <c r="K226" s="40"/>
      <c r="L226" s="40"/>
      <c r="M226" s="40"/>
      <c r="N226" s="40"/>
      <c r="O226" s="40"/>
    </row>
    <row r="227" spans="1:15" ht="12.75" customHeight="1">
      <c r="A227" s="40"/>
      <c r="B227" s="40"/>
      <c r="C227" s="40"/>
      <c r="D227" s="40"/>
      <c r="E227" s="40"/>
      <c r="F227" s="40"/>
      <c r="G227" s="40"/>
      <c r="H227" s="40"/>
      <c r="I227" s="40"/>
      <c r="J227" s="40"/>
      <c r="K227" s="40"/>
      <c r="L227" s="40"/>
      <c r="M227" s="40"/>
      <c r="N227" s="40"/>
      <c r="O227" s="40"/>
    </row>
    <row r="228" spans="1:15" ht="12.75" customHeight="1">
      <c r="A228" s="40"/>
      <c r="B228" s="40"/>
      <c r="C228" s="40"/>
      <c r="D228" s="40"/>
      <c r="E228" s="40"/>
      <c r="F228" s="40"/>
      <c r="G228" s="40"/>
      <c r="H228" s="40"/>
      <c r="I228" s="40"/>
      <c r="J228" s="40"/>
      <c r="K228" s="40"/>
      <c r="L228" s="40"/>
      <c r="M228" s="40"/>
      <c r="N228" s="40"/>
      <c r="O228" s="40"/>
    </row>
    <row r="229" spans="1:15" ht="12.75" customHeight="1">
      <c r="A229" s="40"/>
      <c r="B229" s="40"/>
      <c r="C229" s="40"/>
      <c r="D229" s="40"/>
      <c r="E229" s="40"/>
      <c r="F229" s="40"/>
      <c r="G229" s="40"/>
      <c r="H229" s="40"/>
      <c r="I229" s="40"/>
      <c r="J229" s="40"/>
      <c r="K229" s="40"/>
      <c r="L229" s="40"/>
      <c r="M229" s="40"/>
      <c r="N229" s="40"/>
      <c r="O229" s="40"/>
    </row>
    <row r="230" spans="1:15" ht="12.75" customHeight="1">
      <c r="A230" s="40"/>
      <c r="B230" s="40"/>
      <c r="C230" s="40"/>
      <c r="D230" s="40"/>
      <c r="E230" s="40"/>
      <c r="F230" s="40"/>
      <c r="G230" s="40"/>
      <c r="H230" s="40"/>
      <c r="I230" s="40"/>
      <c r="J230" s="40"/>
      <c r="K230" s="40"/>
      <c r="L230" s="40"/>
      <c r="M230" s="40"/>
      <c r="N230" s="40"/>
      <c r="O230" s="40"/>
    </row>
    <row r="231" spans="1:15" ht="12.75" customHeight="1">
      <c r="A231" s="40"/>
      <c r="B231" s="40"/>
      <c r="C231" s="40"/>
      <c r="D231" s="40"/>
      <c r="E231" s="40"/>
      <c r="F231" s="40"/>
      <c r="G231" s="40"/>
      <c r="H231" s="40"/>
      <c r="I231" s="40"/>
      <c r="J231" s="40"/>
      <c r="K231" s="40"/>
      <c r="L231" s="40"/>
      <c r="M231" s="40"/>
      <c r="N231" s="40"/>
      <c r="O231" s="40"/>
    </row>
    <row r="232" spans="1:15" ht="12.75" customHeight="1">
      <c r="A232" s="40"/>
      <c r="B232" s="40"/>
      <c r="C232" s="40"/>
      <c r="D232" s="40"/>
      <c r="E232" s="40"/>
      <c r="F232" s="40"/>
      <c r="G232" s="40"/>
      <c r="H232" s="40"/>
      <c r="I232" s="40"/>
      <c r="J232" s="40"/>
      <c r="K232" s="40"/>
      <c r="L232" s="40"/>
      <c r="M232" s="40"/>
      <c r="N232" s="40"/>
      <c r="O232" s="40"/>
    </row>
    <row r="233" spans="1:15" ht="12.75" customHeight="1">
      <c r="A233" s="40"/>
      <c r="B233" s="40"/>
      <c r="C233" s="40"/>
      <c r="D233" s="40"/>
      <c r="E233" s="40"/>
      <c r="F233" s="40"/>
      <c r="G233" s="40"/>
      <c r="H233" s="40"/>
      <c r="I233" s="40"/>
      <c r="J233" s="40"/>
      <c r="K233" s="40"/>
      <c r="L233" s="40"/>
      <c r="M233" s="40"/>
      <c r="N233" s="40"/>
      <c r="O233" s="40"/>
    </row>
    <row r="234" spans="1:15" ht="12.75" customHeight="1">
      <c r="A234" s="40"/>
      <c r="B234" s="40"/>
      <c r="C234" s="40"/>
      <c r="D234" s="40"/>
      <c r="E234" s="40"/>
      <c r="F234" s="40"/>
      <c r="G234" s="40"/>
      <c r="H234" s="40"/>
      <c r="I234" s="40"/>
      <c r="J234" s="40"/>
      <c r="K234" s="40"/>
      <c r="L234" s="40"/>
      <c r="M234" s="40"/>
      <c r="N234" s="40"/>
      <c r="O234" s="40"/>
    </row>
    <row r="235" spans="1:15" ht="12.75" customHeight="1">
      <c r="A235" s="40"/>
      <c r="B235" s="40"/>
      <c r="C235" s="40"/>
      <c r="D235" s="40"/>
      <c r="E235" s="40"/>
      <c r="F235" s="40"/>
      <c r="G235" s="40"/>
      <c r="H235" s="40"/>
      <c r="I235" s="40"/>
      <c r="J235" s="40"/>
      <c r="K235" s="40"/>
      <c r="L235" s="40"/>
      <c r="M235" s="40"/>
      <c r="N235" s="40"/>
      <c r="O235" s="40"/>
    </row>
    <row r="236" spans="1:15" ht="12.75" customHeight="1">
      <c r="A236" s="40"/>
      <c r="B236" s="40"/>
      <c r="C236" s="40"/>
      <c r="D236" s="40"/>
      <c r="E236" s="40"/>
      <c r="F236" s="40"/>
      <c r="G236" s="40"/>
      <c r="H236" s="40"/>
      <c r="I236" s="40"/>
      <c r="J236" s="40"/>
      <c r="K236" s="40"/>
      <c r="L236" s="40"/>
      <c r="M236" s="40"/>
      <c r="N236" s="40"/>
      <c r="O236" s="40"/>
    </row>
    <row r="237" spans="1:15" ht="12.75" customHeight="1">
      <c r="A237" s="40"/>
      <c r="B237" s="40"/>
      <c r="C237" s="40"/>
      <c r="D237" s="40"/>
      <c r="E237" s="40"/>
      <c r="F237" s="40"/>
      <c r="G237" s="40"/>
      <c r="H237" s="40"/>
      <c r="I237" s="40"/>
      <c r="J237" s="40"/>
      <c r="K237" s="40"/>
      <c r="L237" s="40"/>
      <c r="M237" s="40"/>
      <c r="N237" s="40"/>
      <c r="O237" s="40"/>
    </row>
    <row r="238" spans="1:15" ht="12.75" customHeight="1">
      <c r="A238" s="40"/>
      <c r="B238" s="40"/>
      <c r="C238" s="40"/>
      <c r="D238" s="40"/>
      <c r="E238" s="40"/>
      <c r="F238" s="40"/>
      <c r="G238" s="40"/>
      <c r="H238" s="40"/>
      <c r="I238" s="40"/>
      <c r="J238" s="40"/>
      <c r="K238" s="40"/>
      <c r="L238" s="40"/>
      <c r="M238" s="40"/>
      <c r="N238" s="40"/>
      <c r="O238" s="40"/>
    </row>
    <row r="239" spans="1:15" ht="12.75" customHeight="1">
      <c r="A239" s="40"/>
      <c r="B239" s="40"/>
      <c r="C239" s="40"/>
      <c r="D239" s="40"/>
      <c r="E239" s="40"/>
      <c r="F239" s="40"/>
      <c r="G239" s="40"/>
      <c r="H239" s="40"/>
      <c r="I239" s="40"/>
      <c r="J239" s="40"/>
      <c r="K239" s="40"/>
      <c r="L239" s="40"/>
      <c r="M239" s="40"/>
      <c r="N239" s="40"/>
      <c r="O239" s="40"/>
    </row>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D4"/>
    <mergeCell ref="A5:D6"/>
    <mergeCell ref="A10:D10"/>
    <mergeCell ref="A7:D9"/>
  </mergeCells>
  <printOptions horizontalCentered="1"/>
  <pageMargins left="0.51180555555555551" right="0.51180555555555551" top="0.78749999999999998" bottom="0.78749999999999998" header="0" footer="0"/>
  <pageSetup paperSize="9" scale="89" orientation="portrait" r:id="rId1"/>
  <drawing r:id="rId2"/>
</worksheet>
</file>

<file path=xl/worksheets/sheet2.xml><?xml version="1.0" encoding="utf-8"?>
<worksheet xmlns="http://schemas.openxmlformats.org/spreadsheetml/2006/main" xmlns:r="http://schemas.openxmlformats.org/officeDocument/2006/relationships">
  <dimension ref="A1:K210"/>
  <sheetViews>
    <sheetView tabSelected="1" view="pageBreakPreview" zoomScaleSheetLayoutView="100" workbookViewId="0">
      <selection activeCell="D208" sqref="D208"/>
    </sheetView>
  </sheetViews>
  <sheetFormatPr defaultColWidth="12.625" defaultRowHeight="15" customHeight="1"/>
  <cols>
    <col min="1" max="1" width="7" customWidth="1"/>
    <col min="2" max="2" width="10.125" customWidth="1"/>
    <col min="3" max="3" width="15" customWidth="1"/>
    <col min="4" max="4" width="78.75" customWidth="1"/>
    <col min="5" max="5" width="10.875" style="649" bestFit="1" customWidth="1"/>
    <col min="6" max="6" width="8.25" style="650" customWidth="1"/>
    <col min="7" max="7" width="10.125" style="649" bestFit="1" customWidth="1"/>
    <col min="8" max="8" width="8.125" customWidth="1"/>
    <col min="9" max="9" width="13.625" style="649" customWidth="1"/>
    <col min="10" max="10" width="14.25" customWidth="1"/>
    <col min="11" max="11" width="8.625" customWidth="1"/>
  </cols>
  <sheetData>
    <row r="1" spans="1:11" ht="8.25" customHeight="1" thickBot="1">
      <c r="A1" s="51"/>
      <c r="B1" s="50"/>
      <c r="C1" s="52"/>
      <c r="D1" s="19"/>
      <c r="E1" s="628"/>
      <c r="G1" s="628"/>
      <c r="H1" s="53"/>
      <c r="I1" s="687"/>
      <c r="J1" s="54"/>
      <c r="K1" s="55"/>
    </row>
    <row r="2" spans="1:11">
      <c r="A2" s="426"/>
      <c r="B2" s="427"/>
      <c r="C2" s="428"/>
      <c r="D2" s="429"/>
      <c r="E2" s="629"/>
      <c r="F2" s="651"/>
      <c r="G2" s="629"/>
      <c r="H2" s="430"/>
      <c r="I2" s="688"/>
      <c r="J2" s="431"/>
      <c r="K2" s="489"/>
    </row>
    <row r="3" spans="1:11">
      <c r="A3" s="432"/>
      <c r="B3" s="423"/>
      <c r="C3" s="476"/>
      <c r="D3" s="712"/>
      <c r="E3" s="630"/>
      <c r="F3" s="652"/>
      <c r="G3" s="630"/>
      <c r="H3" s="433"/>
      <c r="I3" s="689"/>
      <c r="J3" s="434"/>
      <c r="K3" s="490"/>
    </row>
    <row r="4" spans="1:11">
      <c r="A4" s="432"/>
      <c r="B4" s="423"/>
      <c r="C4" s="476"/>
      <c r="D4" s="712"/>
      <c r="E4" s="630"/>
      <c r="F4" s="652"/>
      <c r="G4" s="630"/>
      <c r="H4" s="433"/>
      <c r="I4" s="689"/>
      <c r="J4" s="434"/>
      <c r="K4" s="490"/>
    </row>
    <row r="5" spans="1:11">
      <c r="A5" s="432"/>
      <c r="B5" s="423"/>
      <c r="C5" s="476"/>
      <c r="D5" s="712"/>
      <c r="E5" s="630"/>
      <c r="F5" s="652"/>
      <c r="G5" s="630"/>
      <c r="H5" s="433"/>
      <c r="I5" s="689"/>
      <c r="J5" s="434"/>
      <c r="K5" s="490"/>
    </row>
    <row r="6" spans="1:11">
      <c r="A6" s="781" t="s">
        <v>227</v>
      </c>
      <c r="B6" s="782"/>
      <c r="C6" s="782"/>
      <c r="D6" s="782"/>
      <c r="E6" s="782"/>
      <c r="F6" s="782"/>
      <c r="G6" s="782"/>
      <c r="H6" s="782"/>
      <c r="I6" s="782"/>
      <c r="J6" s="782"/>
      <c r="K6" s="783"/>
    </row>
    <row r="7" spans="1:11">
      <c r="A7" s="432" t="s">
        <v>228</v>
      </c>
      <c r="B7" s="423" t="s">
        <v>229</v>
      </c>
      <c r="C7" s="476"/>
      <c r="D7" s="712"/>
      <c r="E7" s="630"/>
      <c r="F7" s="652"/>
      <c r="G7" s="630"/>
      <c r="H7" s="433"/>
      <c r="I7" s="689"/>
      <c r="J7" s="434"/>
      <c r="K7" s="490"/>
    </row>
    <row r="8" spans="1:11" ht="14.25">
      <c r="A8" s="432" t="s">
        <v>230</v>
      </c>
      <c r="B8" s="476"/>
      <c r="C8" s="711"/>
      <c r="D8" s="435">
        <v>0.20960000000000001</v>
      </c>
      <c r="E8" s="786" t="s">
        <v>231</v>
      </c>
      <c r="F8" s="786"/>
      <c r="G8" s="786"/>
      <c r="H8" s="786"/>
      <c r="I8" s="786"/>
      <c r="J8" s="786"/>
      <c r="K8" s="787"/>
    </row>
    <row r="9" spans="1:11" ht="14.25">
      <c r="A9" s="432" t="s">
        <v>232</v>
      </c>
      <c r="B9" s="476"/>
      <c r="C9" s="711"/>
      <c r="D9" s="435">
        <v>0.111</v>
      </c>
      <c r="E9" s="631"/>
      <c r="F9" s="652"/>
      <c r="G9" s="630"/>
      <c r="H9" s="433"/>
      <c r="I9" s="689"/>
      <c r="J9" s="434"/>
      <c r="K9" s="490"/>
    </row>
    <row r="10" spans="1:11" ht="14.25">
      <c r="A10" s="505" t="s">
        <v>745</v>
      </c>
      <c r="B10" s="506"/>
      <c r="C10" s="506"/>
      <c r="D10" s="507"/>
      <c r="E10" s="630"/>
      <c r="F10" s="652"/>
      <c r="G10" s="630"/>
      <c r="H10" s="433"/>
      <c r="I10" s="689"/>
      <c r="J10" s="434"/>
      <c r="K10" s="490"/>
    </row>
    <row r="11" spans="1:11" ht="14.25">
      <c r="A11" s="508" t="s">
        <v>746</v>
      </c>
      <c r="B11" s="476"/>
      <c r="C11" s="476"/>
      <c r="D11" s="712"/>
      <c r="E11" s="630"/>
      <c r="F11" s="652"/>
      <c r="G11" s="630"/>
      <c r="H11" s="433"/>
      <c r="I11" s="689"/>
      <c r="J11" s="434"/>
      <c r="K11" s="490"/>
    </row>
    <row r="12" spans="1:11" thickBot="1">
      <c r="A12" s="436" t="s">
        <v>233</v>
      </c>
      <c r="B12" s="437"/>
      <c r="C12" s="438">
        <v>44533</v>
      </c>
      <c r="D12" s="439"/>
      <c r="E12" s="632"/>
      <c r="F12" s="653"/>
      <c r="G12" s="632"/>
      <c r="H12" s="440"/>
      <c r="I12" s="690"/>
      <c r="J12" s="441"/>
      <c r="K12" s="491"/>
    </row>
    <row r="13" spans="1:11" thickBot="1">
      <c r="A13" s="432"/>
      <c r="B13" s="476"/>
      <c r="C13" s="442"/>
      <c r="D13" s="712"/>
      <c r="E13" s="630"/>
      <c r="F13" s="652"/>
      <c r="G13" s="630"/>
      <c r="H13" s="433"/>
      <c r="I13" s="689"/>
      <c r="J13" s="434"/>
      <c r="K13" s="492"/>
    </row>
    <row r="14" spans="1:11" ht="25.5">
      <c r="A14" s="479" t="s">
        <v>234</v>
      </c>
      <c r="B14" s="480" t="s">
        <v>235</v>
      </c>
      <c r="C14" s="480" t="s">
        <v>236</v>
      </c>
      <c r="D14" s="481" t="s">
        <v>237</v>
      </c>
      <c r="E14" s="788" t="s">
        <v>238</v>
      </c>
      <c r="F14" s="784" t="s">
        <v>239</v>
      </c>
      <c r="G14" s="675" t="s">
        <v>240</v>
      </c>
      <c r="H14" s="784" t="s">
        <v>741</v>
      </c>
      <c r="I14" s="675" t="s">
        <v>241</v>
      </c>
      <c r="J14" s="482" t="s">
        <v>242</v>
      </c>
      <c r="K14" s="488" t="s">
        <v>204</v>
      </c>
    </row>
    <row r="15" spans="1:11" ht="15.75" customHeight="1" thickBot="1">
      <c r="A15" s="483"/>
      <c r="B15" s="484"/>
      <c r="C15" s="484"/>
      <c r="D15" s="485"/>
      <c r="E15" s="789"/>
      <c r="F15" s="785"/>
      <c r="G15" s="676" t="s">
        <v>243</v>
      </c>
      <c r="H15" s="785"/>
      <c r="I15" s="676" t="s">
        <v>243</v>
      </c>
      <c r="J15" s="486" t="s">
        <v>243</v>
      </c>
      <c r="K15" s="487"/>
    </row>
    <row r="16" spans="1:11" ht="15.75" customHeight="1">
      <c r="A16" s="432"/>
      <c r="B16" s="476"/>
      <c r="C16" s="476"/>
      <c r="D16" s="712"/>
      <c r="E16" s="630"/>
      <c r="F16" s="652"/>
      <c r="G16" s="630"/>
      <c r="H16" s="433"/>
      <c r="I16" s="689"/>
      <c r="J16" s="434"/>
      <c r="K16" s="493"/>
    </row>
    <row r="17" spans="1:11" ht="26.25" customHeight="1">
      <c r="A17" s="779" t="s">
        <v>244</v>
      </c>
      <c r="B17" s="772"/>
      <c r="C17" s="772"/>
      <c r="D17" s="772"/>
      <c r="E17" s="772"/>
      <c r="F17" s="772"/>
      <c r="G17" s="772"/>
      <c r="H17" s="772"/>
      <c r="I17" s="772"/>
      <c r="J17" s="772"/>
      <c r="K17" s="780"/>
    </row>
    <row r="18" spans="1:11" ht="15" customHeight="1">
      <c r="A18" s="443" t="s">
        <v>245</v>
      </c>
      <c r="B18" s="771" t="s">
        <v>246</v>
      </c>
      <c r="C18" s="772"/>
      <c r="D18" s="772"/>
      <c r="E18" s="772"/>
      <c r="F18" s="772"/>
      <c r="G18" s="772"/>
      <c r="H18" s="772"/>
      <c r="I18" s="691"/>
      <c r="J18" s="444"/>
      <c r="K18" s="494"/>
    </row>
    <row r="19" spans="1:11" ht="39" customHeight="1">
      <c r="A19" s="445" t="s">
        <v>248</v>
      </c>
      <c r="B19" s="56" t="s">
        <v>100</v>
      </c>
      <c r="C19" s="56" t="s">
        <v>39</v>
      </c>
      <c r="D19" s="67" t="s">
        <v>249</v>
      </c>
      <c r="E19" s="633">
        <v>18</v>
      </c>
      <c r="F19" s="42" t="s">
        <v>250</v>
      </c>
      <c r="G19" s="633">
        <f>545+425.78</f>
        <v>970.78</v>
      </c>
      <c r="H19" s="63">
        <v>1</v>
      </c>
      <c r="I19" s="692">
        <f t="shared" ref="I19:I24" si="0">ROUND((G19*H19)*(1+D$8),2)</f>
        <v>1174.26</v>
      </c>
      <c r="J19" s="57">
        <f t="shared" ref="J19:J25" si="1">ROUND(E19*I19,2)</f>
        <v>21136.68</v>
      </c>
      <c r="K19" s="495">
        <f>J19/$J$26</f>
        <v>1.74716871639654E-2</v>
      </c>
    </row>
    <row r="20" spans="1:11" ht="24" customHeight="1">
      <c r="A20" s="445" t="s">
        <v>252</v>
      </c>
      <c r="B20" s="56" t="s">
        <v>201</v>
      </c>
      <c r="C20" s="56" t="s">
        <v>45</v>
      </c>
      <c r="D20" s="67" t="s">
        <v>253</v>
      </c>
      <c r="E20" s="633">
        <v>18</v>
      </c>
      <c r="F20" s="42" t="s">
        <v>250</v>
      </c>
      <c r="G20" s="633">
        <v>584.80999999999995</v>
      </c>
      <c r="H20" s="63">
        <v>1</v>
      </c>
      <c r="I20" s="692">
        <f t="shared" si="0"/>
        <v>707.39</v>
      </c>
      <c r="J20" s="57">
        <f t="shared" si="1"/>
        <v>12733.02</v>
      </c>
      <c r="K20" s="495">
        <f t="shared" ref="K20:K25" si="2">J20/$J$26</f>
        <v>1.052517907696548E-2</v>
      </c>
    </row>
    <row r="21" spans="1:11" ht="28.5" customHeight="1">
      <c r="A21" s="445" t="s">
        <v>254</v>
      </c>
      <c r="B21" s="56" t="s">
        <v>197</v>
      </c>
      <c r="C21" s="56">
        <v>14250</v>
      </c>
      <c r="D21" s="67" t="s">
        <v>255</v>
      </c>
      <c r="E21" s="633">
        <v>1200</v>
      </c>
      <c r="F21" s="42" t="s">
        <v>256</v>
      </c>
      <c r="G21" s="633">
        <v>0.67</v>
      </c>
      <c r="H21" s="63">
        <v>1</v>
      </c>
      <c r="I21" s="692">
        <f t="shared" si="0"/>
        <v>0.81</v>
      </c>
      <c r="J21" s="57">
        <f t="shared" si="1"/>
        <v>972</v>
      </c>
      <c r="K21" s="495">
        <f t="shared" si="2"/>
        <v>8.0346014243364472E-4</v>
      </c>
    </row>
    <row r="22" spans="1:11" ht="23.25" customHeight="1">
      <c r="A22" s="445" t="s">
        <v>257</v>
      </c>
      <c r="B22" s="56" t="s">
        <v>258</v>
      </c>
      <c r="C22" s="56">
        <v>101460</v>
      </c>
      <c r="D22" s="58" t="s">
        <v>259</v>
      </c>
      <c r="E22" s="633">
        <v>36</v>
      </c>
      <c r="F22" s="654" t="s">
        <v>250</v>
      </c>
      <c r="G22" s="633">
        <v>3592.27</v>
      </c>
      <c r="H22" s="63">
        <v>1</v>
      </c>
      <c r="I22" s="692">
        <f t="shared" si="0"/>
        <v>4345.21</v>
      </c>
      <c r="J22" s="57">
        <f t="shared" si="1"/>
        <v>156427.56</v>
      </c>
      <c r="K22" s="495">
        <f t="shared" si="2"/>
        <v>0.12930381650015174</v>
      </c>
    </row>
    <row r="23" spans="1:11" ht="33" customHeight="1">
      <c r="A23" s="446" t="s">
        <v>260</v>
      </c>
      <c r="B23" s="60" t="s">
        <v>261</v>
      </c>
      <c r="C23" s="60" t="s">
        <v>3</v>
      </c>
      <c r="D23" s="73" t="s">
        <v>262</v>
      </c>
      <c r="E23" s="634">
        <v>18</v>
      </c>
      <c r="F23" s="654" t="s">
        <v>250</v>
      </c>
      <c r="G23" s="634">
        <f>'COMP. SEDUH'!D94</f>
        <v>37118.76</v>
      </c>
      <c r="H23" s="74">
        <v>1</v>
      </c>
      <c r="I23" s="693">
        <f t="shared" si="0"/>
        <v>44898.85</v>
      </c>
      <c r="J23" s="57">
        <f t="shared" si="1"/>
        <v>808179.3</v>
      </c>
      <c r="K23" s="495">
        <f t="shared" si="2"/>
        <v>0.66804511881679352</v>
      </c>
    </row>
    <row r="24" spans="1:11" ht="31.5" customHeight="1">
      <c r="A24" s="447" t="s">
        <v>263</v>
      </c>
      <c r="B24" s="61" t="s">
        <v>261</v>
      </c>
      <c r="C24" s="61" t="s">
        <v>264</v>
      </c>
      <c r="D24" s="58" t="s">
        <v>265</v>
      </c>
      <c r="E24" s="633">
        <v>18</v>
      </c>
      <c r="F24" s="654" t="s">
        <v>250</v>
      </c>
      <c r="G24" s="677">
        <f>'COMP. SEDUH'!D42</f>
        <v>4665.5550000000003</v>
      </c>
      <c r="H24" s="62">
        <v>1</v>
      </c>
      <c r="I24" s="693">
        <f t="shared" si="0"/>
        <v>5643.46</v>
      </c>
      <c r="J24" s="57">
        <f t="shared" si="1"/>
        <v>101582.28</v>
      </c>
      <c r="K24" s="495">
        <f t="shared" si="2"/>
        <v>8.3968429174418088E-2</v>
      </c>
    </row>
    <row r="25" spans="1:11" ht="22.5" customHeight="1">
      <c r="A25" s="445" t="s">
        <v>266</v>
      </c>
      <c r="B25" s="56" t="s">
        <v>267</v>
      </c>
      <c r="C25" s="56">
        <v>42579</v>
      </c>
      <c r="D25" s="67" t="s">
        <v>268</v>
      </c>
      <c r="E25" s="633">
        <v>18</v>
      </c>
      <c r="F25" s="654" t="s">
        <v>250</v>
      </c>
      <c r="G25" s="633">
        <v>3456.64</v>
      </c>
      <c r="H25" s="68">
        <v>1.4448000000000001</v>
      </c>
      <c r="I25" s="692">
        <f>G25*H25*1.2096</f>
        <v>6040.9280397312004</v>
      </c>
      <c r="J25" s="57">
        <f t="shared" si="1"/>
        <v>108736.7</v>
      </c>
      <c r="K25" s="495">
        <f t="shared" si="2"/>
        <v>8.9882309125272106E-2</v>
      </c>
    </row>
    <row r="26" spans="1:11" s="381" customFormat="1" ht="22.5" customHeight="1">
      <c r="A26" s="443"/>
      <c r="B26" s="771"/>
      <c r="C26" s="772"/>
      <c r="D26" s="772"/>
      <c r="E26" s="772"/>
      <c r="F26" s="772"/>
      <c r="G26" s="772"/>
      <c r="H26" s="771" t="s">
        <v>247</v>
      </c>
      <c r="I26" s="772"/>
      <c r="J26" s="710">
        <f>SUM(J18:J25)</f>
        <v>1209767.54</v>
      </c>
      <c r="K26" s="703">
        <f>J26/$J$192</f>
        <v>5.1022655893949422E-2</v>
      </c>
    </row>
    <row r="27" spans="1:11" ht="15.75" customHeight="1">
      <c r="A27" s="443" t="s">
        <v>269</v>
      </c>
      <c r="B27" s="771" t="s">
        <v>270</v>
      </c>
      <c r="C27" s="772"/>
      <c r="D27" s="772"/>
      <c r="E27" s="772"/>
      <c r="F27" s="772"/>
      <c r="G27" s="772"/>
      <c r="H27" s="771"/>
      <c r="I27" s="772"/>
      <c r="J27" s="444"/>
      <c r="K27" s="494"/>
    </row>
    <row r="28" spans="1:11" ht="51" customHeight="1">
      <c r="A28" s="448" t="s">
        <v>271</v>
      </c>
      <c r="B28" s="56" t="s">
        <v>267</v>
      </c>
      <c r="C28" s="59">
        <v>42511</v>
      </c>
      <c r="D28" s="84" t="s">
        <v>272</v>
      </c>
      <c r="E28" s="634">
        <v>80</v>
      </c>
      <c r="F28" s="654" t="s">
        <v>127</v>
      </c>
      <c r="G28" s="634">
        <v>111.25</v>
      </c>
      <c r="H28" s="64">
        <v>1.4448000000000001</v>
      </c>
      <c r="I28" s="693">
        <f t="shared" ref="I28:I43" si="3">ROUND((G28*H28)*(1+D$8),2)</f>
        <v>194.42</v>
      </c>
      <c r="J28" s="57">
        <f t="shared" ref="J28:J43" si="4">ROUND(E28*I28,2)</f>
        <v>15553.6</v>
      </c>
      <c r="K28" s="495">
        <f>J28/$J$44</f>
        <v>0.12211679687742288</v>
      </c>
    </row>
    <row r="29" spans="1:11" ht="21" customHeight="1">
      <c r="A29" s="448" t="s">
        <v>273</v>
      </c>
      <c r="B29" s="65" t="s">
        <v>201</v>
      </c>
      <c r="C29" s="56" t="s">
        <v>274</v>
      </c>
      <c r="D29" s="84" t="s">
        <v>275</v>
      </c>
      <c r="E29" s="634">
        <v>3</v>
      </c>
      <c r="F29" s="42" t="s">
        <v>250</v>
      </c>
      <c r="G29" s="633">
        <v>202</v>
      </c>
      <c r="H29" s="63">
        <v>1</v>
      </c>
      <c r="I29" s="693">
        <f t="shared" si="3"/>
        <v>244.34</v>
      </c>
      <c r="J29" s="57">
        <f t="shared" si="4"/>
        <v>733.02</v>
      </c>
      <c r="K29" s="495">
        <f t="shared" ref="K29:K43" si="5">J29/$J$44</f>
        <v>5.7551984394023578E-3</v>
      </c>
    </row>
    <row r="30" spans="1:11" ht="23.25" customHeight="1">
      <c r="A30" s="448" t="s">
        <v>276</v>
      </c>
      <c r="B30" s="65" t="s">
        <v>201</v>
      </c>
      <c r="C30" s="56" t="s">
        <v>274</v>
      </c>
      <c r="D30" s="67" t="s">
        <v>277</v>
      </c>
      <c r="E30" s="633">
        <v>30</v>
      </c>
      <c r="F30" s="42" t="s">
        <v>250</v>
      </c>
      <c r="G30" s="633">
        <v>202</v>
      </c>
      <c r="H30" s="63">
        <v>1</v>
      </c>
      <c r="I30" s="694">
        <f t="shared" si="3"/>
        <v>244.34</v>
      </c>
      <c r="J30" s="57">
        <f t="shared" si="4"/>
        <v>7330.2</v>
      </c>
      <c r="K30" s="495">
        <f t="shared" si="5"/>
        <v>5.7551984394023585E-2</v>
      </c>
    </row>
    <row r="31" spans="1:11" ht="25.5" customHeight="1">
      <c r="A31" s="448" t="s">
        <v>566</v>
      </c>
      <c r="B31" s="65" t="s">
        <v>201</v>
      </c>
      <c r="C31" s="56" t="s">
        <v>279</v>
      </c>
      <c r="D31" s="67" t="s">
        <v>280</v>
      </c>
      <c r="E31" s="633">
        <v>30</v>
      </c>
      <c r="F31" s="42" t="s">
        <v>250</v>
      </c>
      <c r="G31" s="633">
        <v>210</v>
      </c>
      <c r="H31" s="63">
        <v>1</v>
      </c>
      <c r="I31" s="692">
        <f t="shared" si="3"/>
        <v>254.02</v>
      </c>
      <c r="J31" s="57">
        <f t="shared" si="4"/>
        <v>7620.6</v>
      </c>
      <c r="K31" s="495">
        <f t="shared" si="5"/>
        <v>5.9832017171850174E-2</v>
      </c>
    </row>
    <row r="32" spans="1:11" ht="25.5" customHeight="1">
      <c r="A32" s="448" t="s">
        <v>278</v>
      </c>
      <c r="B32" s="65" t="s">
        <v>201</v>
      </c>
      <c r="C32" s="56" t="s">
        <v>282</v>
      </c>
      <c r="D32" s="67" t="s">
        <v>283</v>
      </c>
      <c r="E32" s="633">
        <v>30</v>
      </c>
      <c r="F32" s="42" t="s">
        <v>250</v>
      </c>
      <c r="G32" s="633">
        <v>225</v>
      </c>
      <c r="H32" s="63">
        <v>1</v>
      </c>
      <c r="I32" s="692">
        <f t="shared" si="3"/>
        <v>272.16000000000003</v>
      </c>
      <c r="J32" s="57">
        <f t="shared" si="4"/>
        <v>8164.8</v>
      </c>
      <c r="K32" s="495">
        <f t="shared" si="5"/>
        <v>6.41047232245128E-2</v>
      </c>
    </row>
    <row r="33" spans="1:11" ht="33" customHeight="1">
      <c r="A33" s="448" t="s">
        <v>281</v>
      </c>
      <c r="B33" s="56" t="s">
        <v>17</v>
      </c>
      <c r="C33" s="56" t="s">
        <v>285</v>
      </c>
      <c r="D33" s="67" t="s">
        <v>286</v>
      </c>
      <c r="E33" s="633">
        <f>3*1.5*2</f>
        <v>9</v>
      </c>
      <c r="F33" s="42" t="s">
        <v>65</v>
      </c>
      <c r="G33" s="633">
        <v>330</v>
      </c>
      <c r="H33" s="63">
        <v>1</v>
      </c>
      <c r="I33" s="692">
        <f t="shared" si="3"/>
        <v>399.17</v>
      </c>
      <c r="J33" s="57">
        <f t="shared" si="4"/>
        <v>3592.53</v>
      </c>
      <c r="K33" s="495">
        <f t="shared" si="5"/>
        <v>2.8206219543131367E-2</v>
      </c>
    </row>
    <row r="34" spans="1:11" ht="20.25" customHeight="1">
      <c r="A34" s="448" t="s">
        <v>284</v>
      </c>
      <c r="B34" s="56" t="s">
        <v>17</v>
      </c>
      <c r="C34" s="56" t="s">
        <v>288</v>
      </c>
      <c r="D34" s="67" t="s">
        <v>289</v>
      </c>
      <c r="E34" s="633">
        <v>1</v>
      </c>
      <c r="F34" s="42" t="s">
        <v>250</v>
      </c>
      <c r="G34" s="633">
        <v>124.57</v>
      </c>
      <c r="H34" s="63">
        <v>1</v>
      </c>
      <c r="I34" s="692">
        <f t="shared" si="3"/>
        <v>150.68</v>
      </c>
      <c r="J34" s="57">
        <f t="shared" si="4"/>
        <v>150.68</v>
      </c>
      <c r="K34" s="495">
        <f t="shared" si="5"/>
        <v>1.1830418008364676E-3</v>
      </c>
    </row>
    <row r="35" spans="1:11" ht="15.75" customHeight="1">
      <c r="A35" s="448" t="s">
        <v>287</v>
      </c>
      <c r="B35" s="56" t="s">
        <v>17</v>
      </c>
      <c r="C35" s="56">
        <v>95674</v>
      </c>
      <c r="D35" s="67" t="s">
        <v>291</v>
      </c>
      <c r="E35" s="633">
        <v>1</v>
      </c>
      <c r="F35" s="42" t="s">
        <v>250</v>
      </c>
      <c r="G35" s="633">
        <v>157.91999999999999</v>
      </c>
      <c r="H35" s="63">
        <v>1</v>
      </c>
      <c r="I35" s="692">
        <f t="shared" si="3"/>
        <v>191.02</v>
      </c>
      <c r="J35" s="57">
        <f t="shared" si="4"/>
        <v>191.02</v>
      </c>
      <c r="K35" s="495">
        <f t="shared" si="5"/>
        <v>1.4997653623293205E-3</v>
      </c>
    </row>
    <row r="36" spans="1:11" ht="32.25" customHeight="1">
      <c r="A36" s="448" t="s">
        <v>290</v>
      </c>
      <c r="B36" s="56" t="s">
        <v>100</v>
      </c>
      <c r="C36" s="56" t="s">
        <v>293</v>
      </c>
      <c r="D36" s="84" t="s">
        <v>294</v>
      </c>
      <c r="E36" s="634">
        <v>1</v>
      </c>
      <c r="F36" s="654" t="s">
        <v>250</v>
      </c>
      <c r="G36" s="634">
        <v>2025</v>
      </c>
      <c r="H36" s="74">
        <v>1</v>
      </c>
      <c r="I36" s="692">
        <f t="shared" si="3"/>
        <v>2449.44</v>
      </c>
      <c r="J36" s="57">
        <f t="shared" si="4"/>
        <v>2449.44</v>
      </c>
      <c r="K36" s="495">
        <f t="shared" si="5"/>
        <v>1.9231416967353841E-2</v>
      </c>
    </row>
    <row r="37" spans="1:11" ht="30" customHeight="1">
      <c r="A37" s="448" t="s">
        <v>292</v>
      </c>
      <c r="B37" s="56" t="s">
        <v>100</v>
      </c>
      <c r="C37" s="56" t="s">
        <v>146</v>
      </c>
      <c r="D37" s="67" t="s">
        <v>296</v>
      </c>
      <c r="E37" s="634">
        <v>400</v>
      </c>
      <c r="F37" s="42" t="s">
        <v>61</v>
      </c>
      <c r="G37" s="634">
        <v>18.86</v>
      </c>
      <c r="H37" s="74">
        <v>1</v>
      </c>
      <c r="I37" s="692">
        <f t="shared" si="3"/>
        <v>22.81</v>
      </c>
      <c r="J37" s="57">
        <f t="shared" si="4"/>
        <v>9124</v>
      </c>
      <c r="K37" s="495">
        <f t="shared" si="5"/>
        <v>7.1635740581576374E-2</v>
      </c>
    </row>
    <row r="38" spans="1:11" ht="30" customHeight="1">
      <c r="A38" s="448" t="s">
        <v>295</v>
      </c>
      <c r="B38" s="56" t="s">
        <v>100</v>
      </c>
      <c r="C38" s="56" t="s">
        <v>146</v>
      </c>
      <c r="D38" s="67" t="s">
        <v>298</v>
      </c>
      <c r="E38" s="634">
        <v>350</v>
      </c>
      <c r="F38" s="42" t="s">
        <v>61</v>
      </c>
      <c r="G38" s="634">
        <v>34.92</v>
      </c>
      <c r="H38" s="74">
        <v>1</v>
      </c>
      <c r="I38" s="692">
        <f t="shared" si="3"/>
        <v>42.24</v>
      </c>
      <c r="J38" s="57">
        <f t="shared" si="4"/>
        <v>14784</v>
      </c>
      <c r="K38" s="495">
        <f t="shared" si="5"/>
        <v>0.1160743959620808</v>
      </c>
    </row>
    <row r="39" spans="1:11" ht="29.25" customHeight="1">
      <c r="A39" s="448" t="s">
        <v>297</v>
      </c>
      <c r="B39" s="56" t="s">
        <v>100</v>
      </c>
      <c r="C39" s="56">
        <v>98458</v>
      </c>
      <c r="D39" s="67" t="s">
        <v>300</v>
      </c>
      <c r="E39" s="634">
        <v>200</v>
      </c>
      <c r="F39" s="655" t="s">
        <v>65</v>
      </c>
      <c r="G39" s="634">
        <v>160.19999999999999</v>
      </c>
      <c r="H39" s="70">
        <v>1</v>
      </c>
      <c r="I39" s="692">
        <f t="shared" si="3"/>
        <v>193.78</v>
      </c>
      <c r="J39" s="57">
        <f t="shared" si="4"/>
        <v>38756</v>
      </c>
      <c r="K39" s="495">
        <f t="shared" si="5"/>
        <v>0.30428701906834438</v>
      </c>
    </row>
    <row r="40" spans="1:11" ht="30" customHeight="1">
      <c r="A40" s="448" t="s">
        <v>299</v>
      </c>
      <c r="B40" s="56" t="s">
        <v>84</v>
      </c>
      <c r="C40" s="56" t="s">
        <v>302</v>
      </c>
      <c r="D40" s="67" t="s">
        <v>303</v>
      </c>
      <c r="E40" s="634">
        <v>50</v>
      </c>
      <c r="F40" s="42" t="s">
        <v>250</v>
      </c>
      <c r="G40" s="634">
        <v>71.180000000000007</v>
      </c>
      <c r="H40" s="68">
        <v>1.0223</v>
      </c>
      <c r="I40" s="692">
        <f t="shared" si="3"/>
        <v>88.02</v>
      </c>
      <c r="J40" s="57">
        <f t="shared" si="4"/>
        <v>4401</v>
      </c>
      <c r="K40" s="495">
        <f t="shared" si="5"/>
        <v>3.4553802531731438E-2</v>
      </c>
    </row>
    <row r="41" spans="1:11" ht="36.75" customHeight="1">
      <c r="A41" s="448" t="s">
        <v>301</v>
      </c>
      <c r="B41" s="56" t="s">
        <v>84</v>
      </c>
      <c r="C41" s="56">
        <v>5213837</v>
      </c>
      <c r="D41" s="67" t="s">
        <v>305</v>
      </c>
      <c r="E41" s="635">
        <v>30</v>
      </c>
      <c r="F41" s="655" t="s">
        <v>250</v>
      </c>
      <c r="G41" s="635">
        <v>207.38</v>
      </c>
      <c r="H41" s="68">
        <v>1.0223</v>
      </c>
      <c r="I41" s="692">
        <f t="shared" si="3"/>
        <v>256.44</v>
      </c>
      <c r="J41" s="57">
        <f t="shared" si="4"/>
        <v>7693.2</v>
      </c>
      <c r="K41" s="495">
        <f t="shared" si="5"/>
        <v>6.0402025366306816E-2</v>
      </c>
    </row>
    <row r="42" spans="1:11" ht="27" customHeight="1">
      <c r="A42" s="448" t="s">
        <v>304</v>
      </c>
      <c r="B42" s="56" t="s">
        <v>84</v>
      </c>
      <c r="C42" s="56">
        <v>5219544</v>
      </c>
      <c r="D42" s="73" t="s">
        <v>307</v>
      </c>
      <c r="E42" s="636">
        <v>25</v>
      </c>
      <c r="F42" s="656" t="s">
        <v>250</v>
      </c>
      <c r="G42" s="636">
        <v>155.61000000000001</v>
      </c>
      <c r="H42" s="68">
        <v>1.0223</v>
      </c>
      <c r="I42" s="693">
        <f t="shared" si="3"/>
        <v>192.42</v>
      </c>
      <c r="J42" s="57">
        <f t="shared" si="4"/>
        <v>4810.5</v>
      </c>
      <c r="K42" s="495">
        <f t="shared" si="5"/>
        <v>3.7768931397158395E-2</v>
      </c>
    </row>
    <row r="43" spans="1:11" ht="36.75" customHeight="1">
      <c r="A43" s="448" t="s">
        <v>306</v>
      </c>
      <c r="B43" s="56" t="s">
        <v>84</v>
      </c>
      <c r="C43" s="56">
        <v>4816003</v>
      </c>
      <c r="D43" s="73" t="s">
        <v>308</v>
      </c>
      <c r="E43" s="636">
        <v>50</v>
      </c>
      <c r="F43" s="656" t="s">
        <v>61</v>
      </c>
      <c r="G43" s="636">
        <v>32.54</v>
      </c>
      <c r="H43" s="68">
        <v>1.0223</v>
      </c>
      <c r="I43" s="693">
        <f t="shared" si="3"/>
        <v>40.24</v>
      </c>
      <c r="J43" s="57">
        <f t="shared" si="4"/>
        <v>2012</v>
      </c>
      <c r="K43" s="495">
        <f t="shared" si="5"/>
        <v>1.5796921311939025E-2</v>
      </c>
    </row>
    <row r="44" spans="1:11" s="381" customFormat="1" ht="15" customHeight="1">
      <c r="A44" s="443"/>
      <c r="B44" s="771"/>
      <c r="C44" s="772"/>
      <c r="D44" s="772"/>
      <c r="E44" s="772"/>
      <c r="F44" s="772"/>
      <c r="G44" s="772"/>
      <c r="H44" s="772"/>
      <c r="I44" s="691" t="s">
        <v>247</v>
      </c>
      <c r="J44" s="710">
        <f>SUM(J28:J43)</f>
        <v>127366.59</v>
      </c>
      <c r="K44" s="703">
        <f>J44/$J$192</f>
        <v>5.3717606722657966E-3</v>
      </c>
    </row>
    <row r="45" spans="1:11" ht="15" customHeight="1">
      <c r="A45" s="443" t="s">
        <v>309</v>
      </c>
      <c r="B45" s="771" t="s">
        <v>310</v>
      </c>
      <c r="C45" s="772"/>
      <c r="D45" s="772"/>
      <c r="E45" s="772"/>
      <c r="F45" s="772"/>
      <c r="G45" s="772"/>
      <c r="H45" s="772"/>
      <c r="I45" s="691"/>
      <c r="J45" s="444"/>
      <c r="K45" s="496"/>
    </row>
    <row r="46" spans="1:11" ht="45" customHeight="1">
      <c r="A46" s="449" t="s">
        <v>206</v>
      </c>
      <c r="B46" s="56" t="s">
        <v>100</v>
      </c>
      <c r="C46" s="56" t="s">
        <v>311</v>
      </c>
      <c r="D46" s="597" t="s">
        <v>312</v>
      </c>
      <c r="E46" s="635">
        <v>2582</v>
      </c>
      <c r="F46" s="655" t="s">
        <v>61</v>
      </c>
      <c r="G46" s="635">
        <f>'COMP. SEDUH'!$D$471</f>
        <v>3.0300000000000002</v>
      </c>
      <c r="H46" s="70">
        <v>1</v>
      </c>
      <c r="I46" s="692">
        <f t="shared" ref="I46:I59" si="6">ROUND((G46*H46)*(1+D$8),2)</f>
        <v>3.67</v>
      </c>
      <c r="J46" s="57">
        <f t="shared" ref="J46:J59" si="7">ROUND(E46*I46,2)</f>
        <v>9475.94</v>
      </c>
      <c r="K46" s="497">
        <f>J46/$J$60</f>
        <v>1.083008535386488E-2</v>
      </c>
    </row>
    <row r="47" spans="1:11" ht="39.75" customHeight="1">
      <c r="A47" s="449" t="s">
        <v>207</v>
      </c>
      <c r="B47" s="56" t="s">
        <v>100</v>
      </c>
      <c r="C47" s="56" t="s">
        <v>183</v>
      </c>
      <c r="D47" s="67" t="s">
        <v>313</v>
      </c>
      <c r="E47" s="635">
        <v>77.5</v>
      </c>
      <c r="F47" s="655" t="s">
        <v>63</v>
      </c>
      <c r="G47" s="635">
        <v>42.72</v>
      </c>
      <c r="H47" s="70">
        <v>1</v>
      </c>
      <c r="I47" s="692">
        <f t="shared" si="6"/>
        <v>51.67</v>
      </c>
      <c r="J47" s="57">
        <f t="shared" si="7"/>
        <v>4004.43</v>
      </c>
      <c r="K47" s="495">
        <f t="shared" ref="K47:K59" si="8">J47/$J$60</f>
        <v>4.5766772155139369E-3</v>
      </c>
    </row>
    <row r="48" spans="1:11" ht="35.25" customHeight="1">
      <c r="A48" s="449" t="s">
        <v>314</v>
      </c>
      <c r="B48" s="56" t="s">
        <v>100</v>
      </c>
      <c r="C48" s="56" t="s">
        <v>178</v>
      </c>
      <c r="D48" s="67" t="s">
        <v>179</v>
      </c>
      <c r="E48" s="635">
        <v>1291</v>
      </c>
      <c r="F48" s="655" t="s">
        <v>61</v>
      </c>
      <c r="G48" s="636">
        <f>'COMP. SEDUH'!$D$457</f>
        <v>1.1399999999999999</v>
      </c>
      <c r="H48" s="69">
        <v>1</v>
      </c>
      <c r="I48" s="693">
        <f t="shared" si="6"/>
        <v>1.38</v>
      </c>
      <c r="J48" s="57">
        <f t="shared" si="7"/>
        <v>1781.58</v>
      </c>
      <c r="K48" s="495">
        <f t="shared" si="8"/>
        <v>2.0361740856040234E-3</v>
      </c>
    </row>
    <row r="49" spans="1:11" ht="45" customHeight="1">
      <c r="A49" s="449" t="s">
        <v>315</v>
      </c>
      <c r="B49" s="56" t="s">
        <v>100</v>
      </c>
      <c r="C49" s="56" t="s">
        <v>182</v>
      </c>
      <c r="D49" s="67" t="s">
        <v>316</v>
      </c>
      <c r="E49" s="635">
        <v>5063</v>
      </c>
      <c r="F49" s="655" t="s">
        <v>65</v>
      </c>
      <c r="G49" s="636">
        <f>'COMP. SEDUH'!$D$471</f>
        <v>3.0300000000000002</v>
      </c>
      <c r="H49" s="69">
        <v>1</v>
      </c>
      <c r="I49" s="692">
        <f t="shared" si="6"/>
        <v>3.67</v>
      </c>
      <c r="J49" s="57">
        <f t="shared" si="7"/>
        <v>18581.21</v>
      </c>
      <c r="K49" s="495">
        <f t="shared" si="8"/>
        <v>2.1236530653221487E-2</v>
      </c>
    </row>
    <row r="50" spans="1:11" ht="48" customHeight="1">
      <c r="A50" s="449" t="s">
        <v>317</v>
      </c>
      <c r="B50" s="56" t="s">
        <v>100</v>
      </c>
      <c r="C50" s="56" t="s">
        <v>182</v>
      </c>
      <c r="D50" s="67" t="s">
        <v>318</v>
      </c>
      <c r="E50" s="635">
        <v>3393.8</v>
      </c>
      <c r="F50" s="655" t="s">
        <v>65</v>
      </c>
      <c r="G50" s="636">
        <v>5.79</v>
      </c>
      <c r="H50" s="69">
        <v>1</v>
      </c>
      <c r="I50" s="693">
        <f t="shared" si="6"/>
        <v>7</v>
      </c>
      <c r="J50" s="57">
        <f t="shared" si="7"/>
        <v>23756.6</v>
      </c>
      <c r="K50" s="495">
        <f t="shared" si="8"/>
        <v>2.7151502195837708E-2</v>
      </c>
    </row>
    <row r="51" spans="1:11" ht="28.5" customHeight="1">
      <c r="A51" s="449" t="s">
        <v>319</v>
      </c>
      <c r="B51" s="56" t="s">
        <v>84</v>
      </c>
      <c r="C51" s="56">
        <v>4011479</v>
      </c>
      <c r="D51" s="67" t="s">
        <v>320</v>
      </c>
      <c r="E51" s="635">
        <f>327.7+(1235*0.05)</f>
        <v>389.45</v>
      </c>
      <c r="F51" s="655" t="s">
        <v>63</v>
      </c>
      <c r="G51" s="633">
        <v>40.39</v>
      </c>
      <c r="H51" s="68">
        <v>1.0223</v>
      </c>
      <c r="I51" s="692">
        <f t="shared" si="6"/>
        <v>49.95</v>
      </c>
      <c r="J51" s="57">
        <f t="shared" si="7"/>
        <v>19453.03</v>
      </c>
      <c r="K51" s="495">
        <f t="shared" si="8"/>
        <v>2.2232936815903659E-2</v>
      </c>
    </row>
    <row r="52" spans="1:11" ht="28.5" customHeight="1">
      <c r="A52" s="449" t="s">
        <v>321</v>
      </c>
      <c r="B52" s="56" t="s">
        <v>17</v>
      </c>
      <c r="C52" s="388" t="s">
        <v>728</v>
      </c>
      <c r="D52" s="67" t="s">
        <v>322</v>
      </c>
      <c r="E52" s="635">
        <v>4718.8999999999996</v>
      </c>
      <c r="F52" s="655" t="s">
        <v>83</v>
      </c>
      <c r="G52" s="634">
        <v>1.49</v>
      </c>
      <c r="H52" s="74">
        <v>1</v>
      </c>
      <c r="I52" s="693">
        <f t="shared" si="6"/>
        <v>1.8</v>
      </c>
      <c r="J52" s="57">
        <f t="shared" si="7"/>
        <v>8494.02</v>
      </c>
      <c r="K52" s="495">
        <f t="shared" si="8"/>
        <v>9.7078455116257987E-3</v>
      </c>
    </row>
    <row r="53" spans="1:11" ht="27" customHeight="1">
      <c r="A53" s="449" t="s">
        <v>323</v>
      </c>
      <c r="B53" s="56" t="s">
        <v>100</v>
      </c>
      <c r="C53" s="56" t="s">
        <v>146</v>
      </c>
      <c r="D53" s="67" t="s">
        <v>324</v>
      </c>
      <c r="E53" s="635">
        <v>344.7</v>
      </c>
      <c r="F53" s="655" t="s">
        <v>65</v>
      </c>
      <c r="G53" s="635">
        <v>7.69</v>
      </c>
      <c r="H53" s="70">
        <v>1</v>
      </c>
      <c r="I53" s="692">
        <f t="shared" si="6"/>
        <v>9.3000000000000007</v>
      </c>
      <c r="J53" s="57">
        <f t="shared" si="7"/>
        <v>3205.71</v>
      </c>
      <c r="K53" s="495">
        <f t="shared" si="8"/>
        <v>3.6638173014749125E-3</v>
      </c>
    </row>
    <row r="54" spans="1:11" ht="25.5" customHeight="1">
      <c r="A54" s="449" t="s">
        <v>325</v>
      </c>
      <c r="B54" s="56" t="s">
        <v>84</v>
      </c>
      <c r="C54" s="56">
        <v>5213364</v>
      </c>
      <c r="D54" s="67" t="s">
        <v>326</v>
      </c>
      <c r="E54" s="635">
        <v>48</v>
      </c>
      <c r="F54" s="655" t="s">
        <v>250</v>
      </c>
      <c r="G54" s="636">
        <v>15.15</v>
      </c>
      <c r="H54" s="68">
        <v>1.0223</v>
      </c>
      <c r="I54" s="693">
        <f t="shared" si="6"/>
        <v>18.73</v>
      </c>
      <c r="J54" s="57">
        <f t="shared" si="7"/>
        <v>899.04</v>
      </c>
      <c r="K54" s="495">
        <f t="shared" si="8"/>
        <v>1.0275159969922436E-3</v>
      </c>
    </row>
    <row r="55" spans="1:11" ht="31.5" customHeight="1">
      <c r="A55" s="449" t="s">
        <v>327</v>
      </c>
      <c r="B55" s="56" t="s">
        <v>100</v>
      </c>
      <c r="C55" s="56" t="s">
        <v>146</v>
      </c>
      <c r="D55" s="67" t="s">
        <v>328</v>
      </c>
      <c r="E55" s="635">
        <v>18</v>
      </c>
      <c r="F55" s="655" t="s">
        <v>250</v>
      </c>
      <c r="G55" s="635">
        <f>'COMP. SEDUH'!D446</f>
        <v>255.03</v>
      </c>
      <c r="H55" s="70">
        <v>1</v>
      </c>
      <c r="I55" s="692">
        <f t="shared" si="6"/>
        <v>308.48</v>
      </c>
      <c r="J55" s="57">
        <f t="shared" si="7"/>
        <v>5552.64</v>
      </c>
      <c r="K55" s="495">
        <f t="shared" si="8"/>
        <v>6.3461319024059127E-3</v>
      </c>
    </row>
    <row r="56" spans="1:11" ht="35.25" customHeight="1">
      <c r="A56" s="449" t="s">
        <v>329</v>
      </c>
      <c r="B56" s="56" t="s">
        <v>17</v>
      </c>
      <c r="C56" s="56">
        <v>95876</v>
      </c>
      <c r="D56" s="67" t="s">
        <v>330</v>
      </c>
      <c r="E56" s="635">
        <v>1778.5</v>
      </c>
      <c r="F56" s="655" t="s">
        <v>83</v>
      </c>
      <c r="G56" s="633">
        <v>1.49</v>
      </c>
      <c r="H56" s="63">
        <v>1</v>
      </c>
      <c r="I56" s="692">
        <f t="shared" si="6"/>
        <v>1.8</v>
      </c>
      <c r="J56" s="57">
        <f t="shared" si="7"/>
        <v>3201.3</v>
      </c>
      <c r="K56" s="495">
        <f t="shared" si="8"/>
        <v>3.6587770968714069E-3</v>
      </c>
    </row>
    <row r="57" spans="1:11" ht="37.5" customHeight="1">
      <c r="A57" s="449" t="s">
        <v>331</v>
      </c>
      <c r="B57" s="56" t="s">
        <v>17</v>
      </c>
      <c r="C57" s="56">
        <v>95876</v>
      </c>
      <c r="D57" s="67" t="s">
        <v>332</v>
      </c>
      <c r="E57" s="635">
        <v>4145.1499999999996</v>
      </c>
      <c r="F57" s="655" t="s">
        <v>83</v>
      </c>
      <c r="G57" s="633">
        <v>1.49</v>
      </c>
      <c r="H57" s="63">
        <v>1</v>
      </c>
      <c r="I57" s="692">
        <f t="shared" si="6"/>
        <v>1.8</v>
      </c>
      <c r="J57" s="57">
        <f t="shared" si="7"/>
        <v>7461.27</v>
      </c>
      <c r="K57" s="495">
        <f t="shared" si="8"/>
        <v>8.5275118825395065E-3</v>
      </c>
    </row>
    <row r="58" spans="1:11" ht="33" customHeight="1">
      <c r="A58" s="449" t="s">
        <v>333</v>
      </c>
      <c r="B58" s="56" t="s">
        <v>17</v>
      </c>
      <c r="C58" s="56">
        <v>102283</v>
      </c>
      <c r="D58" s="76" t="s">
        <v>334</v>
      </c>
      <c r="E58" s="637">
        <v>19280.5</v>
      </c>
      <c r="F58" s="657" t="s">
        <v>63</v>
      </c>
      <c r="G58" s="633">
        <v>9.76</v>
      </c>
      <c r="H58" s="63">
        <v>1</v>
      </c>
      <c r="I58" s="692">
        <f t="shared" si="6"/>
        <v>11.81</v>
      </c>
      <c r="J58" s="57">
        <f t="shared" si="7"/>
        <v>227702.71</v>
      </c>
      <c r="K58" s="495">
        <f t="shared" si="8"/>
        <v>0.26024223291898663</v>
      </c>
    </row>
    <row r="59" spans="1:11" ht="28.5" customHeight="1">
      <c r="A59" s="449" t="s">
        <v>335</v>
      </c>
      <c r="B59" s="56" t="s">
        <v>17</v>
      </c>
      <c r="C59" s="56">
        <v>95876</v>
      </c>
      <c r="D59" s="413" t="s">
        <v>733</v>
      </c>
      <c r="E59" s="635">
        <v>300775</v>
      </c>
      <c r="F59" s="42" t="s">
        <v>83</v>
      </c>
      <c r="G59" s="633">
        <v>1.49</v>
      </c>
      <c r="H59" s="63">
        <v>1</v>
      </c>
      <c r="I59" s="695">
        <f t="shared" si="6"/>
        <v>1.8</v>
      </c>
      <c r="J59" s="57">
        <f t="shared" si="7"/>
        <v>541395</v>
      </c>
      <c r="K59" s="495">
        <f t="shared" si="8"/>
        <v>0.61876226106915788</v>
      </c>
    </row>
    <row r="60" spans="1:11" s="381" customFormat="1" ht="18" customHeight="1">
      <c r="A60" s="443"/>
      <c r="B60" s="771"/>
      <c r="C60" s="772"/>
      <c r="D60" s="772"/>
      <c r="E60" s="772"/>
      <c r="F60" s="772"/>
      <c r="G60" s="772"/>
      <c r="H60" s="772"/>
      <c r="I60" s="691" t="s">
        <v>247</v>
      </c>
      <c r="J60" s="710">
        <f>SUM(J46:J59)</f>
        <v>874964.47999999998</v>
      </c>
      <c r="K60" s="703">
        <f>J60/$J$192</f>
        <v>3.6902140375223151E-2</v>
      </c>
    </row>
    <row r="61" spans="1:11" ht="18" customHeight="1">
      <c r="A61" s="443" t="s">
        <v>336</v>
      </c>
      <c r="B61" s="771" t="s">
        <v>337</v>
      </c>
      <c r="C61" s="772"/>
      <c r="D61" s="772"/>
      <c r="E61" s="772"/>
      <c r="F61" s="772"/>
      <c r="G61" s="772"/>
      <c r="H61" s="772"/>
      <c r="I61" s="691"/>
      <c r="J61" s="444"/>
      <c r="K61" s="498"/>
    </row>
    <row r="62" spans="1:11" ht="38.25" customHeight="1">
      <c r="A62" s="445" t="s">
        <v>208</v>
      </c>
      <c r="B62" s="56" t="s">
        <v>100</v>
      </c>
      <c r="C62" s="56" t="s">
        <v>146</v>
      </c>
      <c r="D62" s="73" t="s">
        <v>338</v>
      </c>
      <c r="E62" s="633">
        <v>813</v>
      </c>
      <c r="F62" s="658" t="s">
        <v>61</v>
      </c>
      <c r="G62" s="678">
        <v>109.07</v>
      </c>
      <c r="H62" s="63">
        <v>1</v>
      </c>
      <c r="I62" s="692">
        <f t="shared" ref="I62:I71" si="9">ROUND((G62*H62)*(1+D$8),2)</f>
        <v>131.93</v>
      </c>
      <c r="J62" s="57">
        <f t="shared" ref="J62:J74" si="10">ROUND(E62*I62,2)</f>
        <v>107259.09</v>
      </c>
      <c r="K62" s="495">
        <f>J62/$J$75</f>
        <v>1.3674770594948175E-2</v>
      </c>
    </row>
    <row r="63" spans="1:11" ht="33" customHeight="1">
      <c r="A63" s="445" t="s">
        <v>210</v>
      </c>
      <c r="B63" s="56" t="s">
        <v>100</v>
      </c>
      <c r="C63" s="56" t="s">
        <v>146</v>
      </c>
      <c r="D63" s="73" t="s">
        <v>339</v>
      </c>
      <c r="E63" s="633">
        <v>742</v>
      </c>
      <c r="F63" s="659" t="s">
        <v>61</v>
      </c>
      <c r="G63" s="633">
        <v>154.26</v>
      </c>
      <c r="H63" s="450">
        <v>1</v>
      </c>
      <c r="I63" s="692">
        <f t="shared" si="9"/>
        <v>186.59</v>
      </c>
      <c r="J63" s="57">
        <f t="shared" si="10"/>
        <v>138449.78</v>
      </c>
      <c r="K63" s="495">
        <f t="shared" ref="K63:K74" si="11">J63/$J$75</f>
        <v>1.7651361580832393E-2</v>
      </c>
    </row>
    <row r="64" spans="1:11" ht="25.5" customHeight="1">
      <c r="A64" s="445" t="s">
        <v>212</v>
      </c>
      <c r="B64" s="56" t="s">
        <v>17</v>
      </c>
      <c r="C64" s="56" t="s">
        <v>340</v>
      </c>
      <c r="D64" s="73" t="s">
        <v>341</v>
      </c>
      <c r="E64" s="638">
        <v>1019.6</v>
      </c>
      <c r="F64" s="42" t="s">
        <v>65</v>
      </c>
      <c r="G64" s="678">
        <v>9.2799999999999994</v>
      </c>
      <c r="H64" s="74">
        <v>1</v>
      </c>
      <c r="I64" s="693">
        <f t="shared" si="9"/>
        <v>11.23</v>
      </c>
      <c r="J64" s="57">
        <f t="shared" si="10"/>
        <v>11450.11</v>
      </c>
      <c r="K64" s="495">
        <f t="shared" si="11"/>
        <v>1.4598075327407875E-3</v>
      </c>
    </row>
    <row r="65" spans="1:11" ht="42.75" customHeight="1">
      <c r="A65" s="445" t="s">
        <v>213</v>
      </c>
      <c r="B65" s="56" t="s">
        <v>100</v>
      </c>
      <c r="C65" s="56" t="s">
        <v>146</v>
      </c>
      <c r="D65" s="386" t="s">
        <v>725</v>
      </c>
      <c r="E65" s="639">
        <v>1069.7</v>
      </c>
      <c r="F65" s="657" t="s">
        <v>63</v>
      </c>
      <c r="G65" s="678">
        <v>106.92</v>
      </c>
      <c r="H65" s="74">
        <v>1</v>
      </c>
      <c r="I65" s="693">
        <f t="shared" si="9"/>
        <v>129.33000000000001</v>
      </c>
      <c r="J65" s="57">
        <f t="shared" si="10"/>
        <v>138344.29999999999</v>
      </c>
      <c r="K65" s="495">
        <f t="shared" si="11"/>
        <v>1.7637913631550376E-2</v>
      </c>
    </row>
    <row r="66" spans="1:11" ht="39" customHeight="1">
      <c r="A66" s="445" t="s">
        <v>342</v>
      </c>
      <c r="B66" s="56" t="s">
        <v>100</v>
      </c>
      <c r="C66" s="56" t="s">
        <v>146</v>
      </c>
      <c r="D66" s="73" t="s">
        <v>343</v>
      </c>
      <c r="E66" s="633">
        <v>264</v>
      </c>
      <c r="F66" s="660" t="s">
        <v>61</v>
      </c>
      <c r="G66" s="678">
        <v>3274.26</v>
      </c>
      <c r="H66" s="74">
        <v>1</v>
      </c>
      <c r="I66" s="693">
        <f t="shared" si="9"/>
        <v>3960.54</v>
      </c>
      <c r="J66" s="57">
        <f t="shared" si="10"/>
        <v>1045582.56</v>
      </c>
      <c r="K66" s="495">
        <f t="shared" si="11"/>
        <v>0.13330433482214549</v>
      </c>
    </row>
    <row r="67" spans="1:11" ht="34.5" customHeight="1">
      <c r="A67" s="445" t="s">
        <v>344</v>
      </c>
      <c r="B67" s="56" t="s">
        <v>100</v>
      </c>
      <c r="C67" s="56" t="s">
        <v>146</v>
      </c>
      <c r="D67" s="73" t="s">
        <v>345</v>
      </c>
      <c r="E67" s="633">
        <v>777</v>
      </c>
      <c r="F67" s="660" t="s">
        <v>61</v>
      </c>
      <c r="G67" s="678">
        <v>6367.15</v>
      </c>
      <c r="H67" s="74">
        <v>1</v>
      </c>
      <c r="I67" s="693">
        <f t="shared" si="9"/>
        <v>7701.7</v>
      </c>
      <c r="J67" s="57">
        <f t="shared" si="10"/>
        <v>5984220.9000000004</v>
      </c>
      <c r="K67" s="495">
        <f t="shared" si="11"/>
        <v>0.76294557409534536</v>
      </c>
    </row>
    <row r="68" spans="1:11" ht="29.25" customHeight="1">
      <c r="A68" s="445" t="s">
        <v>349</v>
      </c>
      <c r="B68" s="56" t="s">
        <v>346</v>
      </c>
      <c r="C68" s="72" t="s">
        <v>347</v>
      </c>
      <c r="D68" s="73" t="s">
        <v>348</v>
      </c>
      <c r="E68" s="633">
        <v>4</v>
      </c>
      <c r="F68" s="661" t="s">
        <v>20</v>
      </c>
      <c r="G68" s="678">
        <v>4334.3900000000003</v>
      </c>
      <c r="H68" s="68">
        <v>1.266</v>
      </c>
      <c r="I68" s="693">
        <f t="shared" si="9"/>
        <v>6637.48</v>
      </c>
      <c r="J68" s="57">
        <f t="shared" si="10"/>
        <v>26549.919999999998</v>
      </c>
      <c r="K68" s="495">
        <f t="shared" si="11"/>
        <v>3.3849258399845311E-3</v>
      </c>
    </row>
    <row r="69" spans="1:11" ht="29.25" customHeight="1">
      <c r="A69" s="445" t="s">
        <v>351</v>
      </c>
      <c r="B69" s="56" t="s">
        <v>100</v>
      </c>
      <c r="C69" s="56" t="s">
        <v>146</v>
      </c>
      <c r="D69" s="73" t="s">
        <v>350</v>
      </c>
      <c r="E69" s="633">
        <v>2</v>
      </c>
      <c r="F69" s="661" t="s">
        <v>250</v>
      </c>
      <c r="G69" s="678">
        <v>12224.47</v>
      </c>
      <c r="H69" s="74">
        <v>1</v>
      </c>
      <c r="I69" s="693">
        <f t="shared" si="9"/>
        <v>14786.72</v>
      </c>
      <c r="J69" s="57">
        <f t="shared" si="10"/>
        <v>29573.439999999999</v>
      </c>
      <c r="K69" s="495">
        <f t="shared" si="11"/>
        <v>3.7704031211104267E-3</v>
      </c>
    </row>
    <row r="70" spans="1:11" ht="22.5" customHeight="1">
      <c r="A70" s="445" t="s">
        <v>353</v>
      </c>
      <c r="B70" s="56" t="s">
        <v>100</v>
      </c>
      <c r="C70" s="56" t="s">
        <v>146</v>
      </c>
      <c r="D70" s="73" t="s">
        <v>352</v>
      </c>
      <c r="E70" s="639">
        <v>17</v>
      </c>
      <c r="F70" s="661" t="s">
        <v>250</v>
      </c>
      <c r="G70" s="678">
        <v>1408.59</v>
      </c>
      <c r="H70" s="63">
        <v>1</v>
      </c>
      <c r="I70" s="692">
        <f t="shared" si="9"/>
        <v>1703.83</v>
      </c>
      <c r="J70" s="57">
        <f t="shared" si="10"/>
        <v>28965.11</v>
      </c>
      <c r="K70" s="495">
        <f t="shared" si="11"/>
        <v>3.6928453756920683E-3</v>
      </c>
    </row>
    <row r="71" spans="1:11" ht="20.25" customHeight="1">
      <c r="A71" s="445" t="s">
        <v>355</v>
      </c>
      <c r="B71" s="56" t="s">
        <v>100</v>
      </c>
      <c r="C71" s="56" t="s">
        <v>146</v>
      </c>
      <c r="D71" s="73" t="s">
        <v>354</v>
      </c>
      <c r="E71" s="633">
        <v>4164</v>
      </c>
      <c r="F71" s="661" t="s">
        <v>220</v>
      </c>
      <c r="G71" s="678">
        <v>10.44</v>
      </c>
      <c r="H71" s="75">
        <v>1</v>
      </c>
      <c r="I71" s="692">
        <f t="shared" si="9"/>
        <v>12.63</v>
      </c>
      <c r="J71" s="57">
        <f t="shared" si="10"/>
        <v>52591.32</v>
      </c>
      <c r="K71" s="495">
        <f t="shared" si="11"/>
        <v>6.7050189991870145E-3</v>
      </c>
    </row>
    <row r="72" spans="1:11" ht="21.75" customHeight="1">
      <c r="A72" s="445" t="s">
        <v>357</v>
      </c>
      <c r="B72" s="56" t="s">
        <v>100</v>
      </c>
      <c r="C72" s="56" t="s">
        <v>146</v>
      </c>
      <c r="D72" s="73" t="s">
        <v>356</v>
      </c>
      <c r="E72" s="634">
        <v>40</v>
      </c>
      <c r="F72" s="662" t="s">
        <v>250</v>
      </c>
      <c r="G72" s="678">
        <v>107.5</v>
      </c>
      <c r="H72" s="74">
        <v>1</v>
      </c>
      <c r="I72" s="693">
        <f>G72*1.2096</f>
        <v>130.03200000000001</v>
      </c>
      <c r="J72" s="57">
        <f t="shared" si="10"/>
        <v>5201.28</v>
      </c>
      <c r="K72" s="495">
        <f t="shared" si="11"/>
        <v>6.6312618166061309E-4</v>
      </c>
    </row>
    <row r="73" spans="1:11" ht="21" customHeight="1">
      <c r="A73" s="445" t="s">
        <v>360</v>
      </c>
      <c r="B73" s="56" t="s">
        <v>100</v>
      </c>
      <c r="C73" s="56" t="s">
        <v>146</v>
      </c>
      <c r="D73" s="73" t="s">
        <v>358</v>
      </c>
      <c r="E73" s="633">
        <v>189</v>
      </c>
      <c r="F73" s="42" t="s">
        <v>359</v>
      </c>
      <c r="G73" s="678">
        <f>'COMP. SEDUH'!$D$434</f>
        <v>746.68000000000006</v>
      </c>
      <c r="H73" s="63">
        <v>1</v>
      </c>
      <c r="I73" s="692">
        <f>ROUND((G73*H73)*(1+D$8),2)</f>
        <v>903.18</v>
      </c>
      <c r="J73" s="57">
        <f t="shared" si="10"/>
        <v>170701.02</v>
      </c>
      <c r="K73" s="495">
        <f t="shared" si="11"/>
        <v>2.1763165143613098E-2</v>
      </c>
    </row>
    <row r="74" spans="1:11" ht="30" customHeight="1">
      <c r="A74" s="445" t="s">
        <v>598</v>
      </c>
      <c r="B74" s="56" t="s">
        <v>100</v>
      </c>
      <c r="C74" s="56" t="s">
        <v>146</v>
      </c>
      <c r="D74" s="73" t="s">
        <v>361</v>
      </c>
      <c r="E74" s="633">
        <v>42</v>
      </c>
      <c r="F74" s="42" t="s">
        <v>359</v>
      </c>
      <c r="G74" s="678">
        <f>'COMP. SEDUH'!$D$180</f>
        <v>2060.62</v>
      </c>
      <c r="H74" s="63">
        <v>1</v>
      </c>
      <c r="I74" s="692">
        <f>ROUND((G74*H74)*(1+D$8),2)</f>
        <v>2492.5300000000002</v>
      </c>
      <c r="J74" s="57">
        <f t="shared" si="10"/>
        <v>104686.26</v>
      </c>
      <c r="K74" s="495">
        <f t="shared" si="11"/>
        <v>1.3346753081189662E-2</v>
      </c>
    </row>
    <row r="75" spans="1:11" s="381" customFormat="1" ht="15" customHeight="1">
      <c r="A75" s="443"/>
      <c r="B75" s="771"/>
      <c r="C75" s="772"/>
      <c r="D75" s="772"/>
      <c r="E75" s="772"/>
      <c r="F75" s="772"/>
      <c r="G75" s="772"/>
      <c r="H75" s="772"/>
      <c r="I75" s="691" t="s">
        <v>247</v>
      </c>
      <c r="J75" s="710">
        <f>SUM(J62:J74)</f>
        <v>7843575.0900000008</v>
      </c>
      <c r="K75" s="703">
        <f>J75/$J$192</f>
        <v>0.33080738204913596</v>
      </c>
    </row>
    <row r="76" spans="1:11" ht="15" customHeight="1">
      <c r="A76" s="443" t="s">
        <v>362</v>
      </c>
      <c r="B76" s="771" t="s">
        <v>363</v>
      </c>
      <c r="C76" s="772"/>
      <c r="D76" s="772"/>
      <c r="E76" s="772"/>
      <c r="F76" s="772"/>
      <c r="G76" s="772"/>
      <c r="H76" s="772"/>
      <c r="I76" s="691"/>
      <c r="J76" s="444"/>
      <c r="K76" s="494"/>
    </row>
    <row r="77" spans="1:11" ht="42.75">
      <c r="A77" s="451" t="s">
        <v>364</v>
      </c>
      <c r="B77" s="56"/>
      <c r="C77" s="452" t="s">
        <v>293</v>
      </c>
      <c r="D77" s="453" t="s">
        <v>365</v>
      </c>
      <c r="E77" s="640">
        <v>3500</v>
      </c>
      <c r="F77" s="663" t="s">
        <v>61</v>
      </c>
      <c r="G77" s="679">
        <v>27.3</v>
      </c>
      <c r="H77" s="63">
        <v>1</v>
      </c>
      <c r="I77" s="692">
        <f t="shared" ref="I77:I108" si="12">ROUND((G77*H77)*(1+D$8),2)</f>
        <v>33.020000000000003</v>
      </c>
      <c r="J77" s="57">
        <f t="shared" ref="J77:J128" si="13">ROUND(E77*I77,2)</f>
        <v>115570</v>
      </c>
      <c r="K77" s="495">
        <f>J77/$J$129</f>
        <v>4.225836807192164E-2</v>
      </c>
    </row>
    <row r="78" spans="1:11" ht="42.75">
      <c r="A78" s="451" t="s">
        <v>366</v>
      </c>
      <c r="B78" s="56"/>
      <c r="C78" s="454" t="s">
        <v>367</v>
      </c>
      <c r="D78" s="453" t="s">
        <v>368</v>
      </c>
      <c r="E78" s="640">
        <v>1500</v>
      </c>
      <c r="F78" s="663" t="s">
        <v>61</v>
      </c>
      <c r="G78" s="679">
        <v>10.209999999999999</v>
      </c>
      <c r="H78" s="63">
        <v>1</v>
      </c>
      <c r="I78" s="692">
        <f t="shared" si="12"/>
        <v>12.35</v>
      </c>
      <c r="J78" s="57">
        <f t="shared" si="13"/>
        <v>18525</v>
      </c>
      <c r="K78" s="495">
        <f t="shared" ref="K78:K128" si="14">J78/$J$129</f>
        <v>6.7736979192900264E-3</v>
      </c>
    </row>
    <row r="79" spans="1:11" ht="42.75">
      <c r="A79" s="451" t="s">
        <v>369</v>
      </c>
      <c r="B79" s="56"/>
      <c r="C79" s="454" t="s">
        <v>367</v>
      </c>
      <c r="D79" s="453" t="s">
        <v>370</v>
      </c>
      <c r="E79" s="640">
        <v>1500</v>
      </c>
      <c r="F79" s="663" t="s">
        <v>61</v>
      </c>
      <c r="G79" s="679">
        <v>10.209999999999999</v>
      </c>
      <c r="H79" s="63">
        <v>1</v>
      </c>
      <c r="I79" s="692">
        <f t="shared" si="12"/>
        <v>12.35</v>
      </c>
      <c r="J79" s="57">
        <f t="shared" si="13"/>
        <v>18525</v>
      </c>
      <c r="K79" s="495">
        <f t="shared" si="14"/>
        <v>6.7736979192900264E-3</v>
      </c>
    </row>
    <row r="80" spans="1:11" ht="42.75">
      <c r="A80" s="451" t="s">
        <v>371</v>
      </c>
      <c r="B80" s="56"/>
      <c r="C80" s="455" t="s">
        <v>367</v>
      </c>
      <c r="D80" s="453" t="s">
        <v>372</v>
      </c>
      <c r="E80" s="640">
        <v>1500</v>
      </c>
      <c r="F80" s="663" t="s">
        <v>61</v>
      </c>
      <c r="G80" s="679">
        <v>10.209999999999999</v>
      </c>
      <c r="H80" s="63">
        <v>1</v>
      </c>
      <c r="I80" s="692">
        <f t="shared" si="12"/>
        <v>12.35</v>
      </c>
      <c r="J80" s="57">
        <f t="shared" si="13"/>
        <v>18525</v>
      </c>
      <c r="K80" s="495">
        <f t="shared" si="14"/>
        <v>6.7736979192900264E-3</v>
      </c>
    </row>
    <row r="81" spans="1:11" ht="42.75">
      <c r="A81" s="451" t="s">
        <v>373</v>
      </c>
      <c r="B81" s="56"/>
      <c r="C81" s="454" t="s">
        <v>367</v>
      </c>
      <c r="D81" s="453" t="s">
        <v>374</v>
      </c>
      <c r="E81" s="640">
        <v>1500</v>
      </c>
      <c r="F81" s="663" t="s">
        <v>61</v>
      </c>
      <c r="G81" s="679">
        <v>10.209999999999999</v>
      </c>
      <c r="H81" s="63">
        <v>1</v>
      </c>
      <c r="I81" s="692">
        <f t="shared" si="12"/>
        <v>12.35</v>
      </c>
      <c r="J81" s="57">
        <f t="shared" si="13"/>
        <v>18525</v>
      </c>
      <c r="K81" s="495">
        <f t="shared" si="14"/>
        <v>6.7736979192900264E-3</v>
      </c>
    </row>
    <row r="82" spans="1:11" ht="42.75">
      <c r="A82" s="451" t="s">
        <v>375</v>
      </c>
      <c r="B82" s="56"/>
      <c r="C82" s="454" t="s">
        <v>367</v>
      </c>
      <c r="D82" s="453" t="s">
        <v>376</v>
      </c>
      <c r="E82" s="640">
        <v>1500</v>
      </c>
      <c r="F82" s="663" t="s">
        <v>61</v>
      </c>
      <c r="G82" s="679">
        <v>10.209999999999999</v>
      </c>
      <c r="H82" s="63">
        <v>1</v>
      </c>
      <c r="I82" s="692">
        <f t="shared" si="12"/>
        <v>12.35</v>
      </c>
      <c r="J82" s="57">
        <f t="shared" si="13"/>
        <v>18525</v>
      </c>
      <c r="K82" s="495">
        <f t="shared" si="14"/>
        <v>6.7736979192900264E-3</v>
      </c>
    </row>
    <row r="83" spans="1:11" ht="42.75">
      <c r="A83" s="451" t="s">
        <v>377</v>
      </c>
      <c r="B83" s="56"/>
      <c r="C83" s="454" t="s">
        <v>378</v>
      </c>
      <c r="D83" s="453" t="s">
        <v>379</v>
      </c>
      <c r="E83" s="640">
        <v>3000</v>
      </c>
      <c r="F83" s="663" t="s">
        <v>61</v>
      </c>
      <c r="G83" s="679">
        <v>6.4700000000000006</v>
      </c>
      <c r="H83" s="63">
        <v>1</v>
      </c>
      <c r="I83" s="692">
        <f t="shared" si="12"/>
        <v>7.83</v>
      </c>
      <c r="J83" s="57">
        <f t="shared" si="13"/>
        <v>23490</v>
      </c>
      <c r="K83" s="495">
        <f t="shared" si="14"/>
        <v>8.5891586571726162E-3</v>
      </c>
    </row>
    <row r="84" spans="1:11" ht="42.75">
      <c r="A84" s="451" t="s">
        <v>380</v>
      </c>
      <c r="B84" s="56"/>
      <c r="C84" s="454" t="s">
        <v>378</v>
      </c>
      <c r="D84" s="453" t="s">
        <v>381</v>
      </c>
      <c r="E84" s="640">
        <v>3000</v>
      </c>
      <c r="F84" s="663" t="s">
        <v>61</v>
      </c>
      <c r="G84" s="679">
        <v>6.4700000000000006</v>
      </c>
      <c r="H84" s="63">
        <v>1</v>
      </c>
      <c r="I84" s="692">
        <f t="shared" si="12"/>
        <v>7.83</v>
      </c>
      <c r="J84" s="57">
        <f t="shared" si="13"/>
        <v>23490</v>
      </c>
      <c r="K84" s="495">
        <f t="shared" si="14"/>
        <v>8.5891586571726162E-3</v>
      </c>
    </row>
    <row r="85" spans="1:11" ht="42.75">
      <c r="A85" s="451" t="s">
        <v>382</v>
      </c>
      <c r="B85" s="56"/>
      <c r="C85" s="454" t="s">
        <v>378</v>
      </c>
      <c r="D85" s="453" t="s">
        <v>383</v>
      </c>
      <c r="E85" s="640">
        <v>3000</v>
      </c>
      <c r="F85" s="663" t="s">
        <v>61</v>
      </c>
      <c r="G85" s="679">
        <v>6.4700000000000006</v>
      </c>
      <c r="H85" s="63">
        <v>1</v>
      </c>
      <c r="I85" s="692">
        <f t="shared" si="12"/>
        <v>7.83</v>
      </c>
      <c r="J85" s="57">
        <f t="shared" si="13"/>
        <v>23490</v>
      </c>
      <c r="K85" s="495">
        <f t="shared" si="14"/>
        <v>8.5891586571726162E-3</v>
      </c>
    </row>
    <row r="86" spans="1:11" ht="42.75">
      <c r="A86" s="451" t="s">
        <v>384</v>
      </c>
      <c r="B86" s="56"/>
      <c r="C86" s="454" t="s">
        <v>378</v>
      </c>
      <c r="D86" s="453" t="s">
        <v>385</v>
      </c>
      <c r="E86" s="640">
        <v>3000</v>
      </c>
      <c r="F86" s="663" t="s">
        <v>61</v>
      </c>
      <c r="G86" s="679">
        <v>6.4700000000000006</v>
      </c>
      <c r="H86" s="63">
        <v>1</v>
      </c>
      <c r="I86" s="692">
        <f t="shared" si="12"/>
        <v>7.83</v>
      </c>
      <c r="J86" s="57">
        <f t="shared" si="13"/>
        <v>23490</v>
      </c>
      <c r="K86" s="495">
        <f t="shared" si="14"/>
        <v>8.5891586571726162E-3</v>
      </c>
    </row>
    <row r="87" spans="1:11" ht="42.75">
      <c r="A87" s="451" t="s">
        <v>386</v>
      </c>
      <c r="B87" s="56"/>
      <c r="C87" s="454" t="s">
        <v>378</v>
      </c>
      <c r="D87" s="453" t="s">
        <v>387</v>
      </c>
      <c r="E87" s="640">
        <v>3000</v>
      </c>
      <c r="F87" s="663" t="s">
        <v>61</v>
      </c>
      <c r="G87" s="679">
        <v>6.4700000000000006</v>
      </c>
      <c r="H87" s="63">
        <v>1</v>
      </c>
      <c r="I87" s="692">
        <f t="shared" si="12"/>
        <v>7.83</v>
      </c>
      <c r="J87" s="57">
        <f t="shared" si="13"/>
        <v>23490</v>
      </c>
      <c r="K87" s="495">
        <f t="shared" si="14"/>
        <v>8.5891586571726162E-3</v>
      </c>
    </row>
    <row r="88" spans="1:11" ht="42.75">
      <c r="A88" s="451" t="s">
        <v>388</v>
      </c>
      <c r="B88" s="56"/>
      <c r="C88" s="454" t="s">
        <v>389</v>
      </c>
      <c r="D88" s="453" t="s">
        <v>390</v>
      </c>
      <c r="E88" s="640">
        <v>2000</v>
      </c>
      <c r="F88" s="663" t="s">
        <v>61</v>
      </c>
      <c r="G88" s="679">
        <v>3.4699999999999998</v>
      </c>
      <c r="H88" s="63">
        <v>1</v>
      </c>
      <c r="I88" s="692">
        <f t="shared" si="12"/>
        <v>4.2</v>
      </c>
      <c r="J88" s="57">
        <f t="shared" si="13"/>
        <v>8400</v>
      </c>
      <c r="K88" s="495">
        <f t="shared" si="14"/>
        <v>3.071474360163899E-3</v>
      </c>
    </row>
    <row r="89" spans="1:11" ht="42.75">
      <c r="A89" s="451" t="s">
        <v>391</v>
      </c>
      <c r="B89" s="56"/>
      <c r="C89" s="454" t="s">
        <v>389</v>
      </c>
      <c r="D89" s="453" t="s">
        <v>392</v>
      </c>
      <c r="E89" s="640">
        <v>2000</v>
      </c>
      <c r="F89" s="663" t="s">
        <v>61</v>
      </c>
      <c r="G89" s="679">
        <v>3.4699999999999998</v>
      </c>
      <c r="H89" s="63">
        <v>1</v>
      </c>
      <c r="I89" s="692">
        <f t="shared" si="12"/>
        <v>4.2</v>
      </c>
      <c r="J89" s="57">
        <f t="shared" si="13"/>
        <v>8400</v>
      </c>
      <c r="K89" s="495">
        <f t="shared" si="14"/>
        <v>3.071474360163899E-3</v>
      </c>
    </row>
    <row r="90" spans="1:11" ht="42.75">
      <c r="A90" s="451" t="s">
        <v>393</v>
      </c>
      <c r="B90" s="56"/>
      <c r="C90" s="454" t="s">
        <v>389</v>
      </c>
      <c r="D90" s="453" t="s">
        <v>394</v>
      </c>
      <c r="E90" s="640">
        <v>2000</v>
      </c>
      <c r="F90" s="663" t="s">
        <v>61</v>
      </c>
      <c r="G90" s="679">
        <v>3.4699999999999998</v>
      </c>
      <c r="H90" s="63">
        <v>1</v>
      </c>
      <c r="I90" s="692">
        <f t="shared" si="12"/>
        <v>4.2</v>
      </c>
      <c r="J90" s="57">
        <f t="shared" si="13"/>
        <v>8400</v>
      </c>
      <c r="K90" s="495">
        <f t="shared" si="14"/>
        <v>3.071474360163899E-3</v>
      </c>
    </row>
    <row r="91" spans="1:11" ht="14.25">
      <c r="A91" s="451" t="s">
        <v>395</v>
      </c>
      <c r="B91" s="56"/>
      <c r="C91" s="454" t="s">
        <v>396</v>
      </c>
      <c r="D91" s="453" t="s">
        <v>397</v>
      </c>
      <c r="E91" s="640">
        <v>7000</v>
      </c>
      <c r="F91" s="663" t="s">
        <v>61</v>
      </c>
      <c r="G91" s="679">
        <v>8.4</v>
      </c>
      <c r="H91" s="63">
        <v>1</v>
      </c>
      <c r="I91" s="692">
        <f t="shared" si="12"/>
        <v>10.16</v>
      </c>
      <c r="J91" s="57">
        <f t="shared" si="13"/>
        <v>71120</v>
      </c>
      <c r="K91" s="495">
        <f t="shared" si="14"/>
        <v>2.6005149582721009E-2</v>
      </c>
    </row>
    <row r="92" spans="1:11" ht="14.25">
      <c r="A92" s="451" t="s">
        <v>398</v>
      </c>
      <c r="B92" s="56"/>
      <c r="C92" s="454" t="s">
        <v>399</v>
      </c>
      <c r="D92" s="453" t="s">
        <v>400</v>
      </c>
      <c r="E92" s="640">
        <v>500</v>
      </c>
      <c r="F92" s="663" t="s">
        <v>61</v>
      </c>
      <c r="G92" s="679">
        <v>3.7199999999999998</v>
      </c>
      <c r="H92" s="63">
        <v>1</v>
      </c>
      <c r="I92" s="692">
        <f t="shared" si="12"/>
        <v>4.5</v>
      </c>
      <c r="J92" s="57">
        <f t="shared" si="13"/>
        <v>2250</v>
      </c>
      <c r="K92" s="495">
        <f t="shared" si="14"/>
        <v>8.2271634647247292E-4</v>
      </c>
    </row>
    <row r="93" spans="1:11" ht="28.5">
      <c r="A93" s="451" t="s">
        <v>401</v>
      </c>
      <c r="B93" s="56"/>
      <c r="C93" s="456" t="s">
        <v>293</v>
      </c>
      <c r="D93" s="453" t="s">
        <v>402</v>
      </c>
      <c r="E93" s="640">
        <v>5</v>
      </c>
      <c r="F93" s="663" t="s">
        <v>403</v>
      </c>
      <c r="G93" s="679">
        <v>632.97</v>
      </c>
      <c r="H93" s="63">
        <v>1</v>
      </c>
      <c r="I93" s="692">
        <f t="shared" si="12"/>
        <v>765.64</v>
      </c>
      <c r="J93" s="57">
        <f t="shared" si="13"/>
        <v>3828.2</v>
      </c>
      <c r="K93" s="495">
        <f t="shared" si="14"/>
        <v>1.3997878744737425E-3</v>
      </c>
    </row>
    <row r="94" spans="1:11" ht="28.5">
      <c r="A94" s="451" t="s">
        <v>404</v>
      </c>
      <c r="B94" s="56"/>
      <c r="C94" s="456" t="s">
        <v>293</v>
      </c>
      <c r="D94" s="453" t="s">
        <v>405</v>
      </c>
      <c r="E94" s="640">
        <v>230</v>
      </c>
      <c r="F94" s="663" t="s">
        <v>403</v>
      </c>
      <c r="G94" s="679">
        <v>163.80000000000001</v>
      </c>
      <c r="H94" s="63">
        <v>1</v>
      </c>
      <c r="I94" s="692">
        <f t="shared" si="12"/>
        <v>198.13</v>
      </c>
      <c r="J94" s="57">
        <f t="shared" si="13"/>
        <v>45569.9</v>
      </c>
      <c r="K94" s="495">
        <f t="shared" si="14"/>
        <v>1.6662711838718196E-2</v>
      </c>
    </row>
    <row r="95" spans="1:11" ht="28.5">
      <c r="A95" s="451" t="s">
        <v>406</v>
      </c>
      <c r="B95" s="56"/>
      <c r="C95" s="456" t="s">
        <v>293</v>
      </c>
      <c r="D95" s="453" t="s">
        <v>407</v>
      </c>
      <c r="E95" s="640">
        <v>230</v>
      </c>
      <c r="F95" s="663" t="s">
        <v>403</v>
      </c>
      <c r="G95" s="679">
        <v>112.97</v>
      </c>
      <c r="H95" s="63">
        <v>1</v>
      </c>
      <c r="I95" s="692">
        <f t="shared" si="12"/>
        <v>136.65</v>
      </c>
      <c r="J95" s="57">
        <f t="shared" si="13"/>
        <v>31429.5</v>
      </c>
      <c r="K95" s="495">
        <f t="shared" si="14"/>
        <v>1.1492250405091817E-2</v>
      </c>
    </row>
    <row r="96" spans="1:11" ht="42.75">
      <c r="A96" s="451" t="s">
        <v>408</v>
      </c>
      <c r="B96" s="56"/>
      <c r="C96" s="456" t="s">
        <v>293</v>
      </c>
      <c r="D96" s="453" t="s">
        <v>409</v>
      </c>
      <c r="E96" s="640">
        <v>5</v>
      </c>
      <c r="F96" s="663" t="s">
        <v>403</v>
      </c>
      <c r="G96" s="679">
        <v>327.60000000000002</v>
      </c>
      <c r="H96" s="63">
        <v>1</v>
      </c>
      <c r="I96" s="692">
        <f t="shared" si="12"/>
        <v>396.26</v>
      </c>
      <c r="J96" s="57">
        <f t="shared" si="13"/>
        <v>1981.3</v>
      </c>
      <c r="K96" s="495">
        <f t="shared" si="14"/>
        <v>7.2446573211818247E-4</v>
      </c>
    </row>
    <row r="97" spans="1:11" ht="14.25">
      <c r="A97" s="451" t="s">
        <v>410</v>
      </c>
      <c r="B97" s="56"/>
      <c r="C97" s="454" t="s">
        <v>411</v>
      </c>
      <c r="D97" s="453" t="s">
        <v>412</v>
      </c>
      <c r="E97" s="640">
        <v>5</v>
      </c>
      <c r="F97" s="663" t="s">
        <v>403</v>
      </c>
      <c r="G97" s="679">
        <v>125.45</v>
      </c>
      <c r="H97" s="63">
        <v>1</v>
      </c>
      <c r="I97" s="692">
        <f t="shared" si="12"/>
        <v>151.74</v>
      </c>
      <c r="J97" s="57">
        <f t="shared" si="13"/>
        <v>758.7</v>
      </c>
      <c r="K97" s="495">
        <f t="shared" si="14"/>
        <v>2.7741995203051789E-4</v>
      </c>
    </row>
    <row r="98" spans="1:11" ht="185.25">
      <c r="A98" s="451" t="s">
        <v>413</v>
      </c>
      <c r="B98" s="56"/>
      <c r="C98" s="454" t="s">
        <v>414</v>
      </c>
      <c r="D98" s="453" t="s">
        <v>415</v>
      </c>
      <c r="E98" s="640">
        <v>15</v>
      </c>
      <c r="F98" s="663" t="s">
        <v>403</v>
      </c>
      <c r="G98" s="679">
        <v>159.9</v>
      </c>
      <c r="H98" s="63">
        <v>1</v>
      </c>
      <c r="I98" s="692">
        <f t="shared" si="12"/>
        <v>193.42</v>
      </c>
      <c r="J98" s="57">
        <f t="shared" si="13"/>
        <v>2901.3</v>
      </c>
      <c r="K98" s="495">
        <f t="shared" si="14"/>
        <v>1.0608653048980381E-3</v>
      </c>
    </row>
    <row r="99" spans="1:11" ht="28.5">
      <c r="A99" s="451" t="s">
        <v>416</v>
      </c>
      <c r="B99" s="56"/>
      <c r="C99" s="454" t="s">
        <v>293</v>
      </c>
      <c r="D99" s="453" t="s">
        <v>417</v>
      </c>
      <c r="E99" s="640">
        <v>5</v>
      </c>
      <c r="F99" s="663" t="s">
        <v>403</v>
      </c>
      <c r="G99" s="679">
        <v>279.5</v>
      </c>
      <c r="H99" s="63">
        <v>1</v>
      </c>
      <c r="I99" s="692">
        <f t="shared" si="12"/>
        <v>338.08</v>
      </c>
      <c r="J99" s="57">
        <f t="shared" si="13"/>
        <v>1690.4</v>
      </c>
      <c r="K99" s="495">
        <f t="shared" si="14"/>
        <v>6.1809764981203032E-4</v>
      </c>
    </row>
    <row r="100" spans="1:11" ht="28.5">
      <c r="A100" s="451" t="s">
        <v>418</v>
      </c>
      <c r="B100" s="56"/>
      <c r="C100" s="454" t="s">
        <v>419</v>
      </c>
      <c r="D100" s="453" t="s">
        <v>420</v>
      </c>
      <c r="E100" s="640">
        <v>5</v>
      </c>
      <c r="F100" s="663" t="s">
        <v>403</v>
      </c>
      <c r="G100" s="679">
        <v>176.76</v>
      </c>
      <c r="H100" s="63">
        <v>1</v>
      </c>
      <c r="I100" s="692">
        <f t="shared" si="12"/>
        <v>213.81</v>
      </c>
      <c r="J100" s="57">
        <f t="shared" si="13"/>
        <v>1069.05</v>
      </c>
      <c r="K100" s="495">
        <f t="shared" si="14"/>
        <v>3.9089996008728761E-4</v>
      </c>
    </row>
    <row r="101" spans="1:11" ht="14.25">
      <c r="A101" s="451" t="s">
        <v>421</v>
      </c>
      <c r="B101" s="56"/>
      <c r="C101" s="456" t="s">
        <v>422</v>
      </c>
      <c r="D101" s="453" t="s">
        <v>423</v>
      </c>
      <c r="E101" s="640">
        <v>5</v>
      </c>
      <c r="F101" s="663" t="s">
        <v>403</v>
      </c>
      <c r="G101" s="679">
        <v>348.27</v>
      </c>
      <c r="H101" s="63">
        <v>1</v>
      </c>
      <c r="I101" s="692">
        <f t="shared" si="12"/>
        <v>421.27</v>
      </c>
      <c r="J101" s="57">
        <f t="shared" si="13"/>
        <v>2106.35</v>
      </c>
      <c r="K101" s="495">
        <f t="shared" si="14"/>
        <v>7.7019047839657477E-4</v>
      </c>
    </row>
    <row r="102" spans="1:11" ht="14.25">
      <c r="A102" s="451" t="s">
        <v>424</v>
      </c>
      <c r="B102" s="56"/>
      <c r="C102" s="456" t="s">
        <v>425</v>
      </c>
      <c r="D102" s="453" t="s">
        <v>426</v>
      </c>
      <c r="E102" s="640">
        <v>15</v>
      </c>
      <c r="F102" s="663" t="s">
        <v>403</v>
      </c>
      <c r="G102" s="679">
        <v>213.14</v>
      </c>
      <c r="H102" s="63">
        <v>1</v>
      </c>
      <c r="I102" s="692">
        <f t="shared" si="12"/>
        <v>257.81</v>
      </c>
      <c r="J102" s="57">
        <f t="shared" si="13"/>
        <v>3867.15</v>
      </c>
      <c r="K102" s="495">
        <f t="shared" si="14"/>
        <v>1.414030008560455E-3</v>
      </c>
    </row>
    <row r="103" spans="1:11" ht="14.25">
      <c r="A103" s="451" t="s">
        <v>427</v>
      </c>
      <c r="B103" s="56"/>
      <c r="C103" s="454" t="s">
        <v>428</v>
      </c>
      <c r="D103" s="453" t="s">
        <v>429</v>
      </c>
      <c r="E103" s="640">
        <v>15</v>
      </c>
      <c r="F103" s="663" t="s">
        <v>403</v>
      </c>
      <c r="G103" s="679">
        <v>15.99</v>
      </c>
      <c r="H103" s="63">
        <v>1</v>
      </c>
      <c r="I103" s="692">
        <f t="shared" si="12"/>
        <v>19.34</v>
      </c>
      <c r="J103" s="57">
        <f t="shared" si="13"/>
        <v>290.10000000000002</v>
      </c>
      <c r="K103" s="495">
        <f t="shared" si="14"/>
        <v>1.0607556093851751E-4</v>
      </c>
    </row>
    <row r="104" spans="1:11" ht="14.25">
      <c r="A104" s="451" t="s">
        <v>430</v>
      </c>
      <c r="B104" s="56"/>
      <c r="C104" s="454" t="s">
        <v>431</v>
      </c>
      <c r="D104" s="453" t="s">
        <v>432</v>
      </c>
      <c r="E104" s="640">
        <v>15</v>
      </c>
      <c r="F104" s="663" t="s">
        <v>403</v>
      </c>
      <c r="G104" s="679">
        <v>33.28</v>
      </c>
      <c r="H104" s="63">
        <v>1</v>
      </c>
      <c r="I104" s="692">
        <f t="shared" si="12"/>
        <v>40.26</v>
      </c>
      <c r="J104" s="57">
        <f t="shared" si="13"/>
        <v>603.9</v>
      </c>
      <c r="K104" s="495">
        <f t="shared" si="14"/>
        <v>2.2081706739321172E-4</v>
      </c>
    </row>
    <row r="105" spans="1:11" ht="14.25">
      <c r="A105" s="451" t="s">
        <v>433</v>
      </c>
      <c r="B105" s="56"/>
      <c r="C105" s="454" t="s">
        <v>434</v>
      </c>
      <c r="D105" s="453" t="s">
        <v>435</v>
      </c>
      <c r="E105" s="640">
        <v>5</v>
      </c>
      <c r="F105" s="663" t="s">
        <v>403</v>
      </c>
      <c r="G105" s="679">
        <v>8.39</v>
      </c>
      <c r="H105" s="63">
        <v>1</v>
      </c>
      <c r="I105" s="692">
        <f t="shared" si="12"/>
        <v>10.15</v>
      </c>
      <c r="J105" s="57">
        <f t="shared" si="13"/>
        <v>50.75</v>
      </c>
      <c r="K105" s="495">
        <f t="shared" si="14"/>
        <v>1.8556824259323556E-5</v>
      </c>
    </row>
    <row r="106" spans="1:11" ht="14.25">
      <c r="A106" s="451" t="s">
        <v>436</v>
      </c>
      <c r="B106" s="56"/>
      <c r="C106" s="454" t="s">
        <v>437</v>
      </c>
      <c r="D106" s="453" t="s">
        <v>438</v>
      </c>
      <c r="E106" s="640">
        <v>15</v>
      </c>
      <c r="F106" s="663" t="s">
        <v>61</v>
      </c>
      <c r="G106" s="679">
        <v>9.57</v>
      </c>
      <c r="H106" s="63">
        <v>1</v>
      </c>
      <c r="I106" s="692">
        <f t="shared" si="12"/>
        <v>11.58</v>
      </c>
      <c r="J106" s="57">
        <f t="shared" si="13"/>
        <v>173.7</v>
      </c>
      <c r="K106" s="495">
        <f t="shared" si="14"/>
        <v>6.3513701947674899E-5</v>
      </c>
    </row>
    <row r="107" spans="1:11" ht="14.25">
      <c r="A107" s="451" t="s">
        <v>439</v>
      </c>
      <c r="B107" s="56"/>
      <c r="C107" s="454" t="s">
        <v>440</v>
      </c>
      <c r="D107" s="453" t="s">
        <v>441</v>
      </c>
      <c r="E107" s="640">
        <v>5</v>
      </c>
      <c r="F107" s="663" t="s">
        <v>403</v>
      </c>
      <c r="G107" s="679">
        <v>4.16</v>
      </c>
      <c r="H107" s="63">
        <v>1</v>
      </c>
      <c r="I107" s="692">
        <f t="shared" si="12"/>
        <v>5.03</v>
      </c>
      <c r="J107" s="57">
        <f t="shared" si="13"/>
        <v>25.15</v>
      </c>
      <c r="K107" s="495">
        <f t="shared" si="14"/>
        <v>9.1961404950145291E-6</v>
      </c>
    </row>
    <row r="108" spans="1:11" ht="14.25">
      <c r="A108" s="451" t="s">
        <v>442</v>
      </c>
      <c r="B108" s="56"/>
      <c r="C108" s="454" t="s">
        <v>443</v>
      </c>
      <c r="D108" s="453" t="s">
        <v>444</v>
      </c>
      <c r="E108" s="640">
        <v>5</v>
      </c>
      <c r="F108" s="663" t="s">
        <v>403</v>
      </c>
      <c r="G108" s="679">
        <v>8.7799999999999994</v>
      </c>
      <c r="H108" s="63">
        <v>1</v>
      </c>
      <c r="I108" s="692">
        <f t="shared" si="12"/>
        <v>10.62</v>
      </c>
      <c r="J108" s="57">
        <f t="shared" si="13"/>
        <v>53.1</v>
      </c>
      <c r="K108" s="495">
        <f t="shared" si="14"/>
        <v>1.941610577675036E-5</v>
      </c>
    </row>
    <row r="109" spans="1:11" ht="14.25">
      <c r="A109" s="451" t="s">
        <v>445</v>
      </c>
      <c r="B109" s="56"/>
      <c r="C109" s="454" t="s">
        <v>446</v>
      </c>
      <c r="D109" s="453" t="s">
        <v>447</v>
      </c>
      <c r="E109" s="640">
        <v>5</v>
      </c>
      <c r="F109" s="663" t="s">
        <v>403</v>
      </c>
      <c r="G109" s="679">
        <v>5.0600000000000005</v>
      </c>
      <c r="H109" s="63">
        <v>1</v>
      </c>
      <c r="I109" s="692">
        <f t="shared" ref="I109:I128" si="15">ROUND((G109*H109)*(1+D$8),2)</f>
        <v>6.12</v>
      </c>
      <c r="J109" s="57">
        <f t="shared" si="13"/>
        <v>30.6</v>
      </c>
      <c r="K109" s="495">
        <f t="shared" si="14"/>
        <v>1.1188942312025632E-5</v>
      </c>
    </row>
    <row r="110" spans="1:11" ht="14.25">
      <c r="A110" s="451" t="s">
        <v>448</v>
      </c>
      <c r="B110" s="56"/>
      <c r="C110" s="454" t="s">
        <v>293</v>
      </c>
      <c r="D110" s="453" t="s">
        <v>449</v>
      </c>
      <c r="E110" s="640">
        <v>20</v>
      </c>
      <c r="F110" s="663" t="s">
        <v>61</v>
      </c>
      <c r="G110" s="679">
        <v>6.24</v>
      </c>
      <c r="H110" s="63">
        <v>1</v>
      </c>
      <c r="I110" s="692">
        <f t="shared" si="15"/>
        <v>7.55</v>
      </c>
      <c r="J110" s="57">
        <f t="shared" si="13"/>
        <v>151</v>
      </c>
      <c r="K110" s="495">
        <f t="shared" si="14"/>
        <v>5.5213408141041513E-5</v>
      </c>
    </row>
    <row r="111" spans="1:11" ht="14.25">
      <c r="A111" s="451" t="s">
        <v>450</v>
      </c>
      <c r="B111" s="56"/>
      <c r="C111" s="454" t="s">
        <v>451</v>
      </c>
      <c r="D111" s="453" t="s">
        <v>452</v>
      </c>
      <c r="E111" s="640">
        <v>5</v>
      </c>
      <c r="F111" s="663" t="s">
        <v>403</v>
      </c>
      <c r="G111" s="679">
        <v>2.5499999999999998</v>
      </c>
      <c r="H111" s="63">
        <v>1</v>
      </c>
      <c r="I111" s="692">
        <f t="shared" si="15"/>
        <v>3.08</v>
      </c>
      <c r="J111" s="57">
        <f t="shared" si="13"/>
        <v>15.4</v>
      </c>
      <c r="K111" s="495">
        <f t="shared" si="14"/>
        <v>5.631036326967148E-6</v>
      </c>
    </row>
    <row r="112" spans="1:11" ht="14.25">
      <c r="A112" s="451" t="s">
        <v>453</v>
      </c>
      <c r="B112" s="56"/>
      <c r="C112" s="454" t="s">
        <v>454</v>
      </c>
      <c r="D112" s="453" t="s">
        <v>455</v>
      </c>
      <c r="E112" s="640">
        <v>5</v>
      </c>
      <c r="F112" s="663" t="s">
        <v>403</v>
      </c>
      <c r="G112" s="679">
        <v>5.24</v>
      </c>
      <c r="H112" s="63">
        <v>1</v>
      </c>
      <c r="I112" s="692">
        <f t="shared" si="15"/>
        <v>6.34</v>
      </c>
      <c r="J112" s="57">
        <f t="shared" si="13"/>
        <v>31.7</v>
      </c>
      <c r="K112" s="495">
        <f t="shared" si="14"/>
        <v>1.1591159192523284E-5</v>
      </c>
    </row>
    <row r="113" spans="1:11" ht="14.25">
      <c r="A113" s="451" t="s">
        <v>456</v>
      </c>
      <c r="B113" s="56"/>
      <c r="C113" s="454" t="s">
        <v>457</v>
      </c>
      <c r="D113" s="453" t="s">
        <v>458</v>
      </c>
      <c r="E113" s="640">
        <v>5</v>
      </c>
      <c r="F113" s="663" t="s">
        <v>403</v>
      </c>
      <c r="G113" s="679">
        <v>1.3800000000000001</v>
      </c>
      <c r="H113" s="63">
        <v>1</v>
      </c>
      <c r="I113" s="692">
        <f t="shared" si="15"/>
        <v>1.67</v>
      </c>
      <c r="J113" s="57">
        <f t="shared" si="13"/>
        <v>8.35</v>
      </c>
      <c r="K113" s="495">
        <f t="shared" si="14"/>
        <v>3.0531917746867327E-6</v>
      </c>
    </row>
    <row r="114" spans="1:11" ht="14.25">
      <c r="A114" s="451" t="s">
        <v>459</v>
      </c>
      <c r="B114" s="56"/>
      <c r="C114" s="456" t="s">
        <v>293</v>
      </c>
      <c r="D114" s="453" t="s">
        <v>460</v>
      </c>
      <c r="E114" s="640">
        <v>20</v>
      </c>
      <c r="F114" s="663" t="s">
        <v>61</v>
      </c>
      <c r="G114" s="679">
        <v>24.64</v>
      </c>
      <c r="H114" s="63">
        <v>1</v>
      </c>
      <c r="I114" s="692">
        <f t="shared" si="15"/>
        <v>29.8</v>
      </c>
      <c r="J114" s="57">
        <f t="shared" si="13"/>
        <v>596</v>
      </c>
      <c r="K114" s="495">
        <f t="shared" si="14"/>
        <v>2.179284188878195E-4</v>
      </c>
    </row>
    <row r="115" spans="1:11" ht="14.25">
      <c r="A115" s="451" t="s">
        <v>461</v>
      </c>
      <c r="B115" s="56"/>
      <c r="C115" s="456" t="s">
        <v>462</v>
      </c>
      <c r="D115" s="453" t="s">
        <v>463</v>
      </c>
      <c r="E115" s="640">
        <v>5</v>
      </c>
      <c r="F115" s="663" t="s">
        <v>403</v>
      </c>
      <c r="G115" s="679">
        <v>10.790000000000001</v>
      </c>
      <c r="H115" s="63">
        <v>1</v>
      </c>
      <c r="I115" s="692">
        <f t="shared" si="15"/>
        <v>13.05</v>
      </c>
      <c r="J115" s="57">
        <f t="shared" si="13"/>
        <v>65.25</v>
      </c>
      <c r="K115" s="495">
        <f t="shared" si="14"/>
        <v>2.3858774047701712E-5</v>
      </c>
    </row>
    <row r="116" spans="1:11" ht="14.25">
      <c r="A116" s="451" t="s">
        <v>464</v>
      </c>
      <c r="B116" s="56"/>
      <c r="C116" s="456" t="s">
        <v>465</v>
      </c>
      <c r="D116" s="453" t="s">
        <v>466</v>
      </c>
      <c r="E116" s="640">
        <v>5</v>
      </c>
      <c r="F116" s="663" t="s">
        <v>403</v>
      </c>
      <c r="G116" s="679">
        <v>34.260000000000005</v>
      </c>
      <c r="H116" s="63">
        <v>1</v>
      </c>
      <c r="I116" s="692">
        <f t="shared" si="15"/>
        <v>41.44</v>
      </c>
      <c r="J116" s="57">
        <f t="shared" si="13"/>
        <v>207.2</v>
      </c>
      <c r="K116" s="495">
        <f t="shared" si="14"/>
        <v>7.5763034217376165E-5</v>
      </c>
    </row>
    <row r="117" spans="1:11" ht="14.25">
      <c r="A117" s="451" t="s">
        <v>467</v>
      </c>
      <c r="B117" s="56"/>
      <c r="C117" s="456" t="s">
        <v>293</v>
      </c>
      <c r="D117" s="453" t="s">
        <v>468</v>
      </c>
      <c r="E117" s="640">
        <v>5</v>
      </c>
      <c r="F117" s="663" t="s">
        <v>403</v>
      </c>
      <c r="G117" s="679">
        <v>81.12</v>
      </c>
      <c r="H117" s="63">
        <v>1</v>
      </c>
      <c r="I117" s="692">
        <f t="shared" si="15"/>
        <v>98.12</v>
      </c>
      <c r="J117" s="57">
        <f t="shared" si="13"/>
        <v>490.6</v>
      </c>
      <c r="K117" s="495">
        <f t="shared" si="14"/>
        <v>1.7938872870195343E-4</v>
      </c>
    </row>
    <row r="118" spans="1:11" ht="14.25">
      <c r="A118" s="451" t="s">
        <v>469</v>
      </c>
      <c r="B118" s="56"/>
      <c r="C118" s="454" t="s">
        <v>470</v>
      </c>
      <c r="D118" s="453" t="s">
        <v>471</v>
      </c>
      <c r="E118" s="640">
        <v>15</v>
      </c>
      <c r="F118" s="663" t="s">
        <v>403</v>
      </c>
      <c r="G118" s="679">
        <v>6.63</v>
      </c>
      <c r="H118" s="63">
        <v>1</v>
      </c>
      <c r="I118" s="692">
        <f t="shared" si="15"/>
        <v>8.02</v>
      </c>
      <c r="J118" s="57">
        <f t="shared" si="13"/>
        <v>120.3</v>
      </c>
      <c r="K118" s="495">
        <f t="shared" si="14"/>
        <v>4.398790065806155E-5</v>
      </c>
    </row>
    <row r="119" spans="1:11" ht="185.25">
      <c r="A119" s="451" t="s">
        <v>472</v>
      </c>
      <c r="B119" s="56"/>
      <c r="C119" s="454" t="s">
        <v>293</v>
      </c>
      <c r="D119" s="453" t="s">
        <v>473</v>
      </c>
      <c r="E119" s="640">
        <v>140</v>
      </c>
      <c r="F119" s="663" t="s">
        <v>403</v>
      </c>
      <c r="G119" s="679">
        <v>2860</v>
      </c>
      <c r="H119" s="63">
        <v>1</v>
      </c>
      <c r="I119" s="692">
        <f t="shared" si="15"/>
        <v>3459.46</v>
      </c>
      <c r="J119" s="57">
        <f t="shared" si="13"/>
        <v>484324.4</v>
      </c>
      <c r="K119" s="495">
        <f t="shared" si="14"/>
        <v>0.17709404483354335</v>
      </c>
    </row>
    <row r="120" spans="1:11" ht="99.75">
      <c r="A120" s="451" t="s">
        <v>474</v>
      </c>
      <c r="B120" s="56"/>
      <c r="C120" s="454" t="s">
        <v>293</v>
      </c>
      <c r="D120" s="453" t="s">
        <v>475</v>
      </c>
      <c r="E120" s="640">
        <v>30</v>
      </c>
      <c r="F120" s="663" t="s">
        <v>403</v>
      </c>
      <c r="G120" s="679">
        <v>7462</v>
      </c>
      <c r="H120" s="63">
        <v>1</v>
      </c>
      <c r="I120" s="692">
        <f t="shared" si="15"/>
        <v>9026.0400000000009</v>
      </c>
      <c r="J120" s="57">
        <f t="shared" si="13"/>
        <v>270781.2</v>
      </c>
      <c r="K120" s="495">
        <f t="shared" si="14"/>
        <v>9.9011608692191999E-2</v>
      </c>
    </row>
    <row r="121" spans="1:11" ht="99.75">
      <c r="A121" s="451" t="s">
        <v>476</v>
      </c>
      <c r="B121" s="56"/>
      <c r="C121" s="454" t="s">
        <v>293</v>
      </c>
      <c r="D121" s="453" t="s">
        <v>477</v>
      </c>
      <c r="E121" s="640">
        <v>30</v>
      </c>
      <c r="F121" s="663" t="s">
        <v>403</v>
      </c>
      <c r="G121" s="679">
        <v>8214.7000000000007</v>
      </c>
      <c r="H121" s="63">
        <v>1</v>
      </c>
      <c r="I121" s="692">
        <f t="shared" si="15"/>
        <v>9936.5</v>
      </c>
      <c r="J121" s="57">
        <f t="shared" si="13"/>
        <v>298095</v>
      </c>
      <c r="K121" s="495">
        <f t="shared" si="14"/>
        <v>0.10899894635631636</v>
      </c>
    </row>
    <row r="122" spans="1:11" ht="99.75">
      <c r="A122" s="451" t="s">
        <v>478</v>
      </c>
      <c r="B122" s="56"/>
      <c r="C122" s="454" t="s">
        <v>293</v>
      </c>
      <c r="D122" s="453" t="s">
        <v>479</v>
      </c>
      <c r="E122" s="640">
        <v>20</v>
      </c>
      <c r="F122" s="663" t="s">
        <v>403</v>
      </c>
      <c r="G122" s="679">
        <v>9287.2000000000007</v>
      </c>
      <c r="H122" s="63">
        <v>1</v>
      </c>
      <c r="I122" s="692">
        <f t="shared" si="15"/>
        <v>11233.8</v>
      </c>
      <c r="J122" s="57">
        <f t="shared" si="13"/>
        <v>224676</v>
      </c>
      <c r="K122" s="495">
        <f t="shared" si="14"/>
        <v>8.2153163493355247E-2</v>
      </c>
    </row>
    <row r="123" spans="1:11" ht="128.25">
      <c r="A123" s="451" t="s">
        <v>480</v>
      </c>
      <c r="B123" s="56"/>
      <c r="C123" s="454" t="s">
        <v>293</v>
      </c>
      <c r="D123" s="453" t="s">
        <v>481</v>
      </c>
      <c r="E123" s="640">
        <v>150</v>
      </c>
      <c r="F123" s="663" t="s">
        <v>403</v>
      </c>
      <c r="G123" s="679">
        <v>1638</v>
      </c>
      <c r="H123" s="63">
        <v>1</v>
      </c>
      <c r="I123" s="692">
        <f t="shared" si="15"/>
        <v>1981.32</v>
      </c>
      <c r="J123" s="57">
        <f t="shared" si="13"/>
        <v>297198</v>
      </c>
      <c r="K123" s="495">
        <f t="shared" si="14"/>
        <v>0.108670956772856</v>
      </c>
    </row>
    <row r="124" spans="1:11" ht="185.25">
      <c r="A124" s="451" t="s">
        <v>482</v>
      </c>
      <c r="B124" s="56"/>
      <c r="C124" s="454" t="s">
        <v>293</v>
      </c>
      <c r="D124" s="453" t="s">
        <v>483</v>
      </c>
      <c r="E124" s="640">
        <v>150</v>
      </c>
      <c r="F124" s="663" t="s">
        <v>403</v>
      </c>
      <c r="G124" s="679">
        <v>3380</v>
      </c>
      <c r="H124" s="63">
        <v>1</v>
      </c>
      <c r="I124" s="692">
        <f t="shared" si="15"/>
        <v>4088.45</v>
      </c>
      <c r="J124" s="57">
        <f t="shared" si="13"/>
        <v>613267.5</v>
      </c>
      <c r="K124" s="495">
        <f t="shared" si="14"/>
        <v>0.22424230978235879</v>
      </c>
    </row>
    <row r="125" spans="1:11" ht="28.5">
      <c r="A125" s="451" t="s">
        <v>484</v>
      </c>
      <c r="B125" s="56"/>
      <c r="C125" s="454" t="s">
        <v>293</v>
      </c>
      <c r="D125" s="453" t="s">
        <v>485</v>
      </c>
      <c r="E125" s="640">
        <v>134</v>
      </c>
      <c r="F125" s="663" t="s">
        <v>403</v>
      </c>
      <c r="G125" s="679">
        <v>71.5</v>
      </c>
      <c r="H125" s="63">
        <v>1</v>
      </c>
      <c r="I125" s="692">
        <f t="shared" si="15"/>
        <v>86.49</v>
      </c>
      <c r="J125" s="57">
        <f t="shared" si="13"/>
        <v>11589.66</v>
      </c>
      <c r="K125" s="495">
        <f t="shared" si="14"/>
        <v>4.2377789920258488E-3</v>
      </c>
    </row>
    <row r="126" spans="1:11" ht="14.25">
      <c r="A126" s="451" t="s">
        <v>486</v>
      </c>
      <c r="B126" s="56"/>
      <c r="C126" s="454" t="s">
        <v>293</v>
      </c>
      <c r="D126" s="453" t="s">
        <v>487</v>
      </c>
      <c r="E126" s="640">
        <v>100</v>
      </c>
      <c r="F126" s="663" t="s">
        <v>403</v>
      </c>
      <c r="G126" s="679">
        <v>19.5</v>
      </c>
      <c r="H126" s="63">
        <v>1</v>
      </c>
      <c r="I126" s="692">
        <f t="shared" si="15"/>
        <v>23.59</v>
      </c>
      <c r="J126" s="57">
        <f t="shared" si="13"/>
        <v>2359</v>
      </c>
      <c r="K126" s="495">
        <f t="shared" si="14"/>
        <v>8.6257238281269488E-4</v>
      </c>
    </row>
    <row r="127" spans="1:11" ht="14.25">
      <c r="A127" s="451" t="s">
        <v>488</v>
      </c>
      <c r="B127" s="56"/>
      <c r="C127" s="454" t="s">
        <v>293</v>
      </c>
      <c r="D127" s="453" t="s">
        <v>489</v>
      </c>
      <c r="E127" s="640">
        <v>400</v>
      </c>
      <c r="F127" s="663" t="s">
        <v>403</v>
      </c>
      <c r="G127" s="679">
        <v>19.5</v>
      </c>
      <c r="H127" s="63">
        <v>1</v>
      </c>
      <c r="I127" s="692">
        <f t="shared" si="15"/>
        <v>23.59</v>
      </c>
      <c r="J127" s="57">
        <f t="shared" si="13"/>
        <v>9436</v>
      </c>
      <c r="K127" s="495">
        <f t="shared" si="14"/>
        <v>3.4502895312507795E-3</v>
      </c>
    </row>
    <row r="128" spans="1:11" ht="14.25">
      <c r="A128" s="451" t="s">
        <v>490</v>
      </c>
      <c r="B128" s="56"/>
      <c r="C128" s="454" t="s">
        <v>293</v>
      </c>
      <c r="D128" s="383" t="s">
        <v>491</v>
      </c>
      <c r="E128" s="641">
        <v>1</v>
      </c>
      <c r="F128" s="664" t="s">
        <v>403</v>
      </c>
      <c r="G128" s="679">
        <v>650</v>
      </c>
      <c r="H128" s="63">
        <v>1</v>
      </c>
      <c r="I128" s="692">
        <f t="shared" si="15"/>
        <v>786.24</v>
      </c>
      <c r="J128" s="57">
        <f t="shared" si="13"/>
        <v>786.24</v>
      </c>
      <c r="K128" s="495">
        <f t="shared" si="14"/>
        <v>2.8749000011134095E-4</v>
      </c>
    </row>
    <row r="129" spans="1:11" s="381" customFormat="1" ht="15" customHeight="1">
      <c r="A129" s="457"/>
      <c r="B129" s="771"/>
      <c r="C129" s="772"/>
      <c r="D129" s="772"/>
      <c r="E129" s="772"/>
      <c r="F129" s="772"/>
      <c r="G129" s="772"/>
      <c r="H129" s="772"/>
      <c r="I129" s="691" t="s">
        <v>247</v>
      </c>
      <c r="J129" s="708">
        <f>SUM(J77:J128)</f>
        <v>2734842.95</v>
      </c>
      <c r="K129" s="719">
        <f>J129/J192</f>
        <v>0.11534360622855158</v>
      </c>
    </row>
    <row r="130" spans="1:11" ht="15" customHeight="1">
      <c r="A130" s="443" t="s">
        <v>492</v>
      </c>
      <c r="B130" s="771" t="s">
        <v>493</v>
      </c>
      <c r="C130" s="772"/>
      <c r="D130" s="772"/>
      <c r="E130" s="772"/>
      <c r="F130" s="772"/>
      <c r="G130" s="772"/>
      <c r="H130" s="772"/>
      <c r="I130" s="696"/>
      <c r="J130" s="458"/>
      <c r="K130" s="499"/>
    </row>
    <row r="131" spans="1:11" ht="30.75" customHeight="1">
      <c r="A131" s="459">
        <v>44202</v>
      </c>
      <c r="B131" s="56" t="s">
        <v>100</v>
      </c>
      <c r="C131" s="56" t="s">
        <v>146</v>
      </c>
      <c r="D131" s="386" t="s">
        <v>738</v>
      </c>
      <c r="E131" s="640">
        <v>4934</v>
      </c>
      <c r="F131" s="665" t="s">
        <v>61</v>
      </c>
      <c r="G131" s="637">
        <v>55.79</v>
      </c>
      <c r="H131" s="77">
        <v>1</v>
      </c>
      <c r="I131" s="692">
        <f>ROUND((G131*H131)*(1+D$8),2)</f>
        <v>67.48</v>
      </c>
      <c r="J131" s="57">
        <f t="shared" ref="J131:J141" si="16">ROUND(E131*I131,2)</f>
        <v>332946.32</v>
      </c>
      <c r="K131" s="500">
        <f>J131/$J$142</f>
        <v>4.5883029306567853E-2</v>
      </c>
    </row>
    <row r="132" spans="1:11" ht="30.75" customHeight="1">
      <c r="A132" s="460" t="s">
        <v>599</v>
      </c>
      <c r="B132" s="56" t="s">
        <v>100</v>
      </c>
      <c r="C132" s="56" t="s">
        <v>146</v>
      </c>
      <c r="D132" s="73" t="s">
        <v>494</v>
      </c>
      <c r="E132" s="640">
        <v>387</v>
      </c>
      <c r="F132" s="665" t="s">
        <v>61</v>
      </c>
      <c r="G132" s="637">
        <v>47.37</v>
      </c>
      <c r="H132" s="77">
        <v>1</v>
      </c>
      <c r="I132" s="692">
        <f t="shared" ref="I132:I135" si="17">ROUND((G132*H132)*(1+D$8),2)</f>
        <v>57.3</v>
      </c>
      <c r="J132" s="57">
        <f t="shared" si="16"/>
        <v>22175.1</v>
      </c>
      <c r="K132" s="500">
        <f t="shared" ref="K132:K141" si="18">J132/$J$142</f>
        <v>3.0559303468981809E-3</v>
      </c>
    </row>
    <row r="133" spans="1:11" ht="30.75" customHeight="1">
      <c r="A133" s="460" t="s">
        <v>600</v>
      </c>
      <c r="B133" s="56" t="s">
        <v>100</v>
      </c>
      <c r="C133" s="56" t="s">
        <v>146</v>
      </c>
      <c r="D133" s="73" t="s">
        <v>495</v>
      </c>
      <c r="E133" s="640">
        <v>717</v>
      </c>
      <c r="F133" s="665" t="s">
        <v>61</v>
      </c>
      <c r="G133" s="637">
        <v>42.76</v>
      </c>
      <c r="H133" s="77">
        <v>1</v>
      </c>
      <c r="I133" s="692">
        <f t="shared" si="17"/>
        <v>51.72</v>
      </c>
      <c r="J133" s="57">
        <f t="shared" si="16"/>
        <v>37083.24</v>
      </c>
      <c r="K133" s="500">
        <f t="shared" si="18"/>
        <v>5.1104075506901211E-3</v>
      </c>
    </row>
    <row r="134" spans="1:11" ht="48" customHeight="1">
      <c r="A134" s="460" t="s">
        <v>602</v>
      </c>
      <c r="B134" s="56" t="s">
        <v>100</v>
      </c>
      <c r="C134" s="56" t="s">
        <v>146</v>
      </c>
      <c r="D134" s="73" t="s">
        <v>496</v>
      </c>
      <c r="E134" s="633">
        <v>10197</v>
      </c>
      <c r="F134" s="657" t="s">
        <v>63</v>
      </c>
      <c r="G134" s="633">
        <v>126.7</v>
      </c>
      <c r="H134" s="63">
        <v>1</v>
      </c>
      <c r="I134" s="692">
        <f t="shared" si="17"/>
        <v>153.26</v>
      </c>
      <c r="J134" s="57">
        <f t="shared" si="16"/>
        <v>1562792.22</v>
      </c>
      <c r="K134" s="500">
        <f t="shared" si="18"/>
        <v>0.21536697336176067</v>
      </c>
    </row>
    <row r="135" spans="1:11" ht="51" customHeight="1">
      <c r="A135" s="460" t="s">
        <v>603</v>
      </c>
      <c r="B135" s="56" t="s">
        <v>100</v>
      </c>
      <c r="C135" s="56" t="s">
        <v>146</v>
      </c>
      <c r="D135" s="73" t="s">
        <v>497</v>
      </c>
      <c r="E135" s="633">
        <v>3476.2</v>
      </c>
      <c r="F135" s="42" t="s">
        <v>63</v>
      </c>
      <c r="G135" s="633">
        <v>164.94</v>
      </c>
      <c r="H135" s="63">
        <v>1</v>
      </c>
      <c r="I135" s="692">
        <f t="shared" si="17"/>
        <v>199.51</v>
      </c>
      <c r="J135" s="57">
        <f t="shared" si="16"/>
        <v>693536.66</v>
      </c>
      <c r="K135" s="500">
        <f t="shared" si="18"/>
        <v>9.5575655847342567E-2</v>
      </c>
    </row>
    <row r="136" spans="1:11" ht="31.5" customHeight="1">
      <c r="A136" s="460" t="s">
        <v>601</v>
      </c>
      <c r="B136" s="415" t="s">
        <v>498</v>
      </c>
      <c r="C136" s="56"/>
      <c r="D136" s="386" t="s">
        <v>737</v>
      </c>
      <c r="E136" s="642">
        <v>25.6</v>
      </c>
      <c r="F136" s="42" t="s">
        <v>499</v>
      </c>
      <c r="G136" s="633">
        <v>5838.86</v>
      </c>
      <c r="H136" s="63">
        <v>1</v>
      </c>
      <c r="I136" s="692">
        <f>ROUND((G136*H136)*(1+D$9),2)</f>
        <v>6486.97</v>
      </c>
      <c r="J136" s="57">
        <f t="shared" si="16"/>
        <v>166066.43</v>
      </c>
      <c r="K136" s="500">
        <f t="shared" si="18"/>
        <v>2.2885463562195549E-2</v>
      </c>
    </row>
    <row r="137" spans="1:11" s="381" customFormat="1" ht="22.5" customHeight="1">
      <c r="A137" s="460" t="s">
        <v>604</v>
      </c>
      <c r="B137" s="73" t="s">
        <v>84</v>
      </c>
      <c r="C137" s="73">
        <v>4011351</v>
      </c>
      <c r="D137" s="73" t="s">
        <v>735</v>
      </c>
      <c r="E137" s="636">
        <v>23174.799999999999</v>
      </c>
      <c r="F137" s="666" t="s">
        <v>65</v>
      </c>
      <c r="G137" s="680">
        <v>0.28999999999999998</v>
      </c>
      <c r="H137" s="416">
        <v>1.0223</v>
      </c>
      <c r="I137" s="692">
        <f t="shared" ref="I137:I140" si="19">ROUND((G137*H137)*(1+D$8),2)</f>
        <v>0.36</v>
      </c>
      <c r="J137" s="57">
        <f t="shared" si="16"/>
        <v>8342.93</v>
      </c>
      <c r="K137" s="500">
        <f t="shared" si="18"/>
        <v>1.1497315894425388E-3</v>
      </c>
    </row>
    <row r="138" spans="1:11" s="381" customFormat="1" ht="15.75" customHeight="1">
      <c r="A138" s="460" t="s">
        <v>605</v>
      </c>
      <c r="B138" s="73" t="s">
        <v>17</v>
      </c>
      <c r="C138" s="73">
        <v>96402</v>
      </c>
      <c r="D138" s="73" t="s">
        <v>736</v>
      </c>
      <c r="E138" s="636">
        <f>52903.9+1235</f>
        <v>54138.9</v>
      </c>
      <c r="F138" s="656" t="s">
        <v>65</v>
      </c>
      <c r="G138" s="636">
        <v>2.59</v>
      </c>
      <c r="H138" s="74">
        <v>1</v>
      </c>
      <c r="I138" s="692">
        <f t="shared" si="19"/>
        <v>3.13</v>
      </c>
      <c r="J138" s="57">
        <f t="shared" si="16"/>
        <v>169454.76</v>
      </c>
      <c r="K138" s="500">
        <f t="shared" si="18"/>
        <v>2.3352406235387802E-2</v>
      </c>
    </row>
    <row r="139" spans="1:11" ht="29.25" customHeight="1">
      <c r="A139" s="460" t="s">
        <v>606</v>
      </c>
      <c r="B139" s="56" t="s">
        <v>500</v>
      </c>
      <c r="C139" s="56">
        <v>95995</v>
      </c>
      <c r="D139" s="73" t="s">
        <v>501</v>
      </c>
      <c r="E139" s="633">
        <f>1084.3+(1235*0.04)</f>
        <v>1133.7</v>
      </c>
      <c r="F139" s="42" t="s">
        <v>63</v>
      </c>
      <c r="G139" s="633">
        <v>1282.06</v>
      </c>
      <c r="H139" s="63">
        <v>1</v>
      </c>
      <c r="I139" s="692">
        <f t="shared" si="19"/>
        <v>1550.78</v>
      </c>
      <c r="J139" s="57">
        <f t="shared" si="16"/>
        <v>1758119.29</v>
      </c>
      <c r="K139" s="500">
        <f t="shared" si="18"/>
        <v>0.2422848190888918</v>
      </c>
    </row>
    <row r="140" spans="1:11" ht="32.25" customHeight="1">
      <c r="A140" s="460" t="s">
        <v>607</v>
      </c>
      <c r="B140" s="56" t="s">
        <v>17</v>
      </c>
      <c r="C140" s="56">
        <v>95996</v>
      </c>
      <c r="D140" s="73" t="s">
        <v>502</v>
      </c>
      <c r="E140" s="633">
        <v>1626.5</v>
      </c>
      <c r="F140" s="42" t="s">
        <v>63</v>
      </c>
      <c r="G140" s="633">
        <v>1219.1400000000001</v>
      </c>
      <c r="H140" s="63">
        <v>1</v>
      </c>
      <c r="I140" s="692">
        <f t="shared" si="19"/>
        <v>1474.67</v>
      </c>
      <c r="J140" s="57">
        <f t="shared" si="16"/>
        <v>2398550.7599999998</v>
      </c>
      <c r="K140" s="500">
        <f t="shared" si="18"/>
        <v>0.33054209703945847</v>
      </c>
    </row>
    <row r="141" spans="1:11" ht="42.75" customHeight="1">
      <c r="A141" s="460" t="s">
        <v>608</v>
      </c>
      <c r="B141" s="56" t="s">
        <v>17</v>
      </c>
      <c r="C141" s="56">
        <v>95876</v>
      </c>
      <c r="D141" s="386" t="s">
        <v>732</v>
      </c>
      <c r="E141" s="639">
        <v>59637.599999999999</v>
      </c>
      <c r="F141" s="661" t="s">
        <v>83</v>
      </c>
      <c r="G141" s="681">
        <v>1.49</v>
      </c>
      <c r="H141" s="63">
        <v>1</v>
      </c>
      <c r="I141" s="692">
        <f>ROUND((G141*H141)*(1+D$8),2)</f>
        <v>1.8</v>
      </c>
      <c r="J141" s="57">
        <f t="shared" si="16"/>
        <v>107347.68</v>
      </c>
      <c r="K141" s="495">
        <f t="shared" si="18"/>
        <v>1.4793486071364501E-2</v>
      </c>
    </row>
    <row r="142" spans="1:11" s="381" customFormat="1" ht="15" customHeight="1">
      <c r="A142" s="443"/>
      <c r="B142" s="771"/>
      <c r="C142" s="772"/>
      <c r="D142" s="772"/>
      <c r="E142" s="772"/>
      <c r="F142" s="772"/>
      <c r="G142" s="772"/>
      <c r="H142" s="772"/>
      <c r="I142" s="691" t="s">
        <v>247</v>
      </c>
      <c r="J142" s="708">
        <f>SUM(J131:J141)</f>
        <v>7256415.3899999997</v>
      </c>
      <c r="K142" s="703">
        <f>J142/$J$192</f>
        <v>0.30604357715493735</v>
      </c>
    </row>
    <row r="143" spans="1:11" ht="15" customHeight="1">
      <c r="A143" s="443" t="s">
        <v>503</v>
      </c>
      <c r="B143" s="771" t="s">
        <v>504</v>
      </c>
      <c r="C143" s="772"/>
      <c r="D143" s="772"/>
      <c r="E143" s="772"/>
      <c r="F143" s="772"/>
      <c r="G143" s="772"/>
      <c r="H143" s="772"/>
      <c r="I143" s="691"/>
      <c r="J143" s="458"/>
      <c r="K143" s="709"/>
    </row>
    <row r="144" spans="1:11" ht="31.5" customHeight="1">
      <c r="A144" s="460" t="s">
        <v>567</v>
      </c>
      <c r="B144" s="71" t="s">
        <v>100</v>
      </c>
      <c r="C144" s="56" t="s">
        <v>146</v>
      </c>
      <c r="D144" s="73" t="s">
        <v>505</v>
      </c>
      <c r="E144" s="639">
        <v>1385.8</v>
      </c>
      <c r="F144" s="667" t="s">
        <v>65</v>
      </c>
      <c r="G144" s="682">
        <v>87.35</v>
      </c>
      <c r="H144" s="63">
        <v>1</v>
      </c>
      <c r="I144" s="697">
        <f>ROUND((G144*H144)*(1+D$8),2)</f>
        <v>105.66</v>
      </c>
      <c r="J144" s="57">
        <f t="shared" ref="J144:J146" si="20">ROUND(E144*I144,2)</f>
        <v>146423.63</v>
      </c>
      <c r="K144" s="501">
        <f>J144/$J$147</f>
        <v>6.2425343088930794E-2</v>
      </c>
    </row>
    <row r="145" spans="1:11" ht="42.75">
      <c r="A145" s="460" t="s">
        <v>568</v>
      </c>
      <c r="B145" s="71" t="s">
        <v>100</v>
      </c>
      <c r="C145" s="71" t="s">
        <v>148</v>
      </c>
      <c r="D145" s="73" t="s">
        <v>506</v>
      </c>
      <c r="E145" s="639">
        <v>7276.1</v>
      </c>
      <c r="F145" s="667" t="s">
        <v>65</v>
      </c>
      <c r="G145" s="682">
        <v>167.62</v>
      </c>
      <c r="H145" s="63">
        <v>1</v>
      </c>
      <c r="I145" s="697">
        <f>ROUND((G145*H145)*(1+D$8),2)</f>
        <v>202.75</v>
      </c>
      <c r="J145" s="57">
        <f t="shared" si="20"/>
        <v>1475229.28</v>
      </c>
      <c r="K145" s="500">
        <f t="shared" ref="K145:K146" si="21">J145/$J$147</f>
        <v>0.628940109863663</v>
      </c>
    </row>
    <row r="146" spans="1:11" ht="45" customHeight="1">
      <c r="A146" s="460" t="s">
        <v>569</v>
      </c>
      <c r="B146" s="71" t="s">
        <v>100</v>
      </c>
      <c r="C146" s="71" t="s">
        <v>161</v>
      </c>
      <c r="D146" s="73" t="s">
        <v>507</v>
      </c>
      <c r="E146" s="639">
        <v>3570.54</v>
      </c>
      <c r="F146" s="665" t="s">
        <v>65</v>
      </c>
      <c r="G146" s="637">
        <v>167.62</v>
      </c>
      <c r="H146" s="63">
        <v>1</v>
      </c>
      <c r="I146" s="697">
        <f>ROUND((G146*H146)*(1+D$8),2)</f>
        <v>202.75</v>
      </c>
      <c r="J146" s="57">
        <f t="shared" si="20"/>
        <v>723926.99</v>
      </c>
      <c r="K146" s="500">
        <f t="shared" si="21"/>
        <v>0.308634547047406</v>
      </c>
    </row>
    <row r="147" spans="1:11" s="381" customFormat="1" ht="15" customHeight="1">
      <c r="A147" s="443"/>
      <c r="B147" s="771"/>
      <c r="C147" s="772"/>
      <c r="D147" s="772"/>
      <c r="E147" s="772"/>
      <c r="F147" s="772"/>
      <c r="G147" s="772"/>
      <c r="H147" s="772"/>
      <c r="I147" s="691" t="s">
        <v>247</v>
      </c>
      <c r="J147" s="708">
        <f>SUM(J144:J146)</f>
        <v>2345579.9000000004</v>
      </c>
      <c r="K147" s="703">
        <f>J147/$J$192</f>
        <v>9.8926208674324584E-2</v>
      </c>
    </row>
    <row r="148" spans="1:11" ht="15" customHeight="1">
      <c r="A148" s="443" t="s">
        <v>508</v>
      </c>
      <c r="B148" s="771" t="s">
        <v>509</v>
      </c>
      <c r="C148" s="772"/>
      <c r="D148" s="772"/>
      <c r="E148" s="772"/>
      <c r="F148" s="772"/>
      <c r="G148" s="772"/>
      <c r="H148" s="772"/>
      <c r="I148" s="691"/>
      <c r="J148" s="417"/>
      <c r="K148" s="502"/>
    </row>
    <row r="149" spans="1:11" ht="15" customHeight="1">
      <c r="A149" s="461" t="s">
        <v>510</v>
      </c>
      <c r="B149" s="773" t="s">
        <v>511</v>
      </c>
      <c r="C149" s="774"/>
      <c r="D149" s="774"/>
      <c r="E149" s="774"/>
      <c r="F149" s="774"/>
      <c r="G149" s="774"/>
      <c r="H149" s="774"/>
      <c r="I149" s="698"/>
      <c r="J149" s="418">
        <f>J150+J151+J152+J153+J154+J155</f>
        <v>174117.81</v>
      </c>
      <c r="K149" s="503">
        <f>J149/J163</f>
        <v>0.47009187749746206</v>
      </c>
    </row>
    <row r="150" spans="1:11" ht="28.5">
      <c r="A150" s="462" t="s">
        <v>512</v>
      </c>
      <c r="B150" s="330" t="s">
        <v>84</v>
      </c>
      <c r="C150" s="463">
        <v>5213440</v>
      </c>
      <c r="D150" s="67" t="s">
        <v>513</v>
      </c>
      <c r="E150" s="643">
        <v>58</v>
      </c>
      <c r="F150" s="668" t="s">
        <v>250</v>
      </c>
      <c r="G150" s="637">
        <v>155.63</v>
      </c>
      <c r="H150" s="68">
        <v>1.0223</v>
      </c>
      <c r="I150" s="697">
        <f t="shared" ref="I150:I155" si="22">ROUND((G150*H150)*(1+D$8),2)</f>
        <v>192.45</v>
      </c>
      <c r="J150" s="57">
        <f t="shared" ref="J150:J162" si="23">ROUND(E150*I150,2)</f>
        <v>11162.1</v>
      </c>
      <c r="K150" s="500">
        <f>J150/$J$149</f>
        <v>6.4106595413760376E-2</v>
      </c>
    </row>
    <row r="151" spans="1:11" ht="28.5">
      <c r="A151" s="462" t="s">
        <v>514</v>
      </c>
      <c r="B151" s="330" t="s">
        <v>84</v>
      </c>
      <c r="C151" s="463">
        <v>5213416</v>
      </c>
      <c r="D151" s="67" t="s">
        <v>515</v>
      </c>
      <c r="E151" s="644">
        <v>6</v>
      </c>
      <c r="F151" s="668" t="s">
        <v>250</v>
      </c>
      <c r="G151" s="637">
        <v>296.77999999999997</v>
      </c>
      <c r="H151" s="68">
        <v>1.0223</v>
      </c>
      <c r="I151" s="697">
        <f t="shared" si="22"/>
        <v>366.99</v>
      </c>
      <c r="J151" s="57">
        <f t="shared" si="23"/>
        <v>2201.94</v>
      </c>
      <c r="K151" s="500">
        <f t="shared" ref="K151:K155" si="24">J151/$J$149</f>
        <v>1.2646265192515344E-2</v>
      </c>
    </row>
    <row r="152" spans="1:11" ht="28.5">
      <c r="A152" s="462" t="s">
        <v>516</v>
      </c>
      <c r="B152" s="330" t="s">
        <v>84</v>
      </c>
      <c r="C152" s="463">
        <v>5213464</v>
      </c>
      <c r="D152" s="67" t="s">
        <v>517</v>
      </c>
      <c r="E152" s="644">
        <v>14</v>
      </c>
      <c r="F152" s="668" t="s">
        <v>250</v>
      </c>
      <c r="G152" s="637">
        <v>195.55</v>
      </c>
      <c r="H152" s="68">
        <v>1.0223</v>
      </c>
      <c r="I152" s="697">
        <f t="shared" si="22"/>
        <v>241.81</v>
      </c>
      <c r="J152" s="57">
        <f t="shared" si="23"/>
        <v>3385.34</v>
      </c>
      <c r="K152" s="500">
        <f t="shared" si="24"/>
        <v>1.944281288628659E-2</v>
      </c>
    </row>
    <row r="153" spans="1:11" ht="28.5">
      <c r="A153" s="462" t="s">
        <v>518</v>
      </c>
      <c r="B153" s="464" t="s">
        <v>84</v>
      </c>
      <c r="C153" s="414">
        <v>5213416</v>
      </c>
      <c r="D153" s="67" t="s">
        <v>519</v>
      </c>
      <c r="E153" s="644">
        <v>25</v>
      </c>
      <c r="F153" s="668" t="s">
        <v>250</v>
      </c>
      <c r="G153" s="637">
        <v>470.07</v>
      </c>
      <c r="H153" s="68">
        <v>1.0223</v>
      </c>
      <c r="I153" s="697">
        <f t="shared" si="22"/>
        <v>581.28</v>
      </c>
      <c r="J153" s="57">
        <f t="shared" si="23"/>
        <v>14532</v>
      </c>
      <c r="K153" s="500">
        <f t="shared" si="24"/>
        <v>8.3460732707354865E-2</v>
      </c>
    </row>
    <row r="154" spans="1:11" ht="57">
      <c r="A154" s="462" t="s">
        <v>520</v>
      </c>
      <c r="B154" s="78" t="s">
        <v>84</v>
      </c>
      <c r="C154" s="463" t="s">
        <v>521</v>
      </c>
      <c r="D154" s="67" t="s">
        <v>522</v>
      </c>
      <c r="E154" s="644">
        <v>8</v>
      </c>
      <c r="F154" s="668" t="s">
        <v>250</v>
      </c>
      <c r="G154" s="637">
        <v>7821.29</v>
      </c>
      <c r="H154" s="68">
        <v>1.0223</v>
      </c>
      <c r="I154" s="697">
        <f t="shared" si="22"/>
        <v>9671.6</v>
      </c>
      <c r="J154" s="57">
        <f t="shared" si="23"/>
        <v>77372.800000000003</v>
      </c>
      <c r="K154" s="500">
        <f t="shared" si="24"/>
        <v>0.44437039496419123</v>
      </c>
    </row>
    <row r="155" spans="1:11" ht="28.5">
      <c r="A155" s="462" t="s">
        <v>523</v>
      </c>
      <c r="B155" s="465" t="s">
        <v>100</v>
      </c>
      <c r="C155" s="463" t="s">
        <v>146</v>
      </c>
      <c r="D155" s="67" t="s">
        <v>524</v>
      </c>
      <c r="E155" s="645">
        <v>93</v>
      </c>
      <c r="F155" s="669" t="s">
        <v>250</v>
      </c>
      <c r="G155" s="637">
        <v>569.24</v>
      </c>
      <c r="H155" s="68">
        <v>1.0223</v>
      </c>
      <c r="I155" s="697">
        <f t="shared" si="22"/>
        <v>703.91</v>
      </c>
      <c r="J155" s="57">
        <f t="shared" si="23"/>
        <v>65463.63</v>
      </c>
      <c r="K155" s="500">
        <f t="shared" si="24"/>
        <v>0.37597319883589164</v>
      </c>
    </row>
    <row r="156" spans="1:11" ht="15" customHeight="1">
      <c r="A156" s="461" t="s">
        <v>525</v>
      </c>
      <c r="B156" s="773" t="s">
        <v>526</v>
      </c>
      <c r="C156" s="774"/>
      <c r="D156" s="774"/>
      <c r="E156" s="774"/>
      <c r="F156" s="774"/>
      <c r="G156" s="774"/>
      <c r="H156" s="774"/>
      <c r="I156" s="699" t="s">
        <v>247</v>
      </c>
      <c r="J156" s="418">
        <f>J157+J158+J159+J160+J161+J162</f>
        <v>196273.20999999996</v>
      </c>
      <c r="K156" s="504">
        <f>J156/J163</f>
        <v>0.52990812250253794</v>
      </c>
    </row>
    <row r="157" spans="1:11" ht="28.5">
      <c r="A157" s="466" t="s">
        <v>527</v>
      </c>
      <c r="B157" s="79" t="s">
        <v>84</v>
      </c>
      <c r="C157" s="463">
        <v>5213409</v>
      </c>
      <c r="D157" s="67" t="s">
        <v>528</v>
      </c>
      <c r="E157" s="644">
        <v>1285.9000000000001</v>
      </c>
      <c r="F157" s="668" t="s">
        <v>65</v>
      </c>
      <c r="G157" s="683">
        <v>68.739999999999995</v>
      </c>
      <c r="H157" s="68">
        <v>1.0223</v>
      </c>
      <c r="I157" s="697">
        <f t="shared" ref="I157:I162" si="25">ROUND((G157*H157)*(1+D$8),2)</f>
        <v>85</v>
      </c>
      <c r="J157" s="57">
        <f t="shared" si="23"/>
        <v>109301.5</v>
      </c>
      <c r="K157" s="500">
        <f>J157/$J$156</f>
        <v>0.55688445712993651</v>
      </c>
    </row>
    <row r="158" spans="1:11">
      <c r="A158" s="466" t="s">
        <v>529</v>
      </c>
      <c r="B158" s="464" t="s">
        <v>84</v>
      </c>
      <c r="C158" s="80">
        <v>5213408</v>
      </c>
      <c r="D158" s="67" t="s">
        <v>530</v>
      </c>
      <c r="E158" s="644">
        <f>558+(39)</f>
        <v>597</v>
      </c>
      <c r="F158" s="668" t="s">
        <v>65</v>
      </c>
      <c r="G158" s="637">
        <v>41.81</v>
      </c>
      <c r="H158" s="68">
        <v>1.0223</v>
      </c>
      <c r="I158" s="697">
        <f t="shared" si="25"/>
        <v>51.7</v>
      </c>
      <c r="J158" s="57">
        <f t="shared" si="23"/>
        <v>30864.9</v>
      </c>
      <c r="K158" s="500">
        <f t="shared" ref="K158:K162" si="26">J158/$J$156</f>
        <v>0.15725477766425691</v>
      </c>
    </row>
    <row r="159" spans="1:11">
      <c r="A159" s="466" t="s">
        <v>531</v>
      </c>
      <c r="B159" s="464" t="s">
        <v>84</v>
      </c>
      <c r="C159" s="80">
        <v>5213408</v>
      </c>
      <c r="D159" s="67" t="s">
        <v>532</v>
      </c>
      <c r="E159" s="644">
        <v>138.80000000000001</v>
      </c>
      <c r="F159" s="668" t="s">
        <v>65</v>
      </c>
      <c r="G159" s="637">
        <v>41.81</v>
      </c>
      <c r="H159" s="68">
        <v>1.0223</v>
      </c>
      <c r="I159" s="697">
        <f t="shared" si="25"/>
        <v>51.7</v>
      </c>
      <c r="J159" s="57">
        <f t="shared" si="23"/>
        <v>7175.96</v>
      </c>
      <c r="K159" s="500">
        <f t="shared" si="26"/>
        <v>3.6561077286095242E-2</v>
      </c>
    </row>
    <row r="160" spans="1:11" ht="14.25">
      <c r="A160" s="466" t="s">
        <v>533</v>
      </c>
      <c r="B160" s="464" t="s">
        <v>84</v>
      </c>
      <c r="C160" s="414">
        <v>5213408</v>
      </c>
      <c r="D160" s="67" t="s">
        <v>534</v>
      </c>
      <c r="E160" s="644">
        <v>686.5</v>
      </c>
      <c r="F160" s="668" t="s">
        <v>65</v>
      </c>
      <c r="G160" s="637">
        <v>41.81</v>
      </c>
      <c r="H160" s="68">
        <v>1.0223</v>
      </c>
      <c r="I160" s="697">
        <f t="shared" si="25"/>
        <v>51.7</v>
      </c>
      <c r="J160" s="57">
        <f t="shared" si="23"/>
        <v>35492.050000000003</v>
      </c>
      <c r="K160" s="500">
        <f t="shared" si="26"/>
        <v>0.18082982389700566</v>
      </c>
    </row>
    <row r="161" spans="1:11" ht="21.75" customHeight="1">
      <c r="A161" s="466" t="s">
        <v>535</v>
      </c>
      <c r="B161" s="467" t="s">
        <v>84</v>
      </c>
      <c r="C161" s="467">
        <v>5213392</v>
      </c>
      <c r="D161" s="67" t="s">
        <v>536</v>
      </c>
      <c r="E161" s="644">
        <v>120</v>
      </c>
      <c r="F161" s="670" t="s">
        <v>250</v>
      </c>
      <c r="G161" s="684" t="s">
        <v>537</v>
      </c>
      <c r="H161" s="68">
        <v>1.0223</v>
      </c>
      <c r="I161" s="697">
        <f t="shared" si="25"/>
        <v>29.42</v>
      </c>
      <c r="J161" s="57">
        <f t="shared" si="23"/>
        <v>3530.4</v>
      </c>
      <c r="K161" s="500">
        <f t="shared" si="26"/>
        <v>1.7987172064898724E-2</v>
      </c>
    </row>
    <row r="162" spans="1:11" ht="17.25" customHeight="1">
      <c r="A162" s="466" t="s">
        <v>538</v>
      </c>
      <c r="B162" s="467" t="s">
        <v>84</v>
      </c>
      <c r="C162" s="467">
        <v>5213362</v>
      </c>
      <c r="D162" s="67" t="s">
        <v>539</v>
      </c>
      <c r="E162" s="644">
        <v>120</v>
      </c>
      <c r="F162" s="670" t="s">
        <v>250</v>
      </c>
      <c r="G162" s="684" t="s">
        <v>540</v>
      </c>
      <c r="H162" s="68">
        <v>1.0223</v>
      </c>
      <c r="I162" s="697">
        <f t="shared" si="25"/>
        <v>82.57</v>
      </c>
      <c r="J162" s="57">
        <f t="shared" si="23"/>
        <v>9908.4</v>
      </c>
      <c r="K162" s="500">
        <f t="shared" si="26"/>
        <v>5.0482691957807191E-2</v>
      </c>
    </row>
    <row r="163" spans="1:11" s="381" customFormat="1" ht="15" customHeight="1">
      <c r="A163" s="443"/>
      <c r="B163" s="771"/>
      <c r="C163" s="772"/>
      <c r="D163" s="772"/>
      <c r="E163" s="772"/>
      <c r="F163" s="772"/>
      <c r="G163" s="772"/>
      <c r="H163" s="772"/>
      <c r="I163" s="691" t="s">
        <v>247</v>
      </c>
      <c r="J163" s="708">
        <f>J156+J149</f>
        <v>370391.01999999996</v>
      </c>
      <c r="K163" s="703">
        <f>J163/$J$192</f>
        <v>1.5621458614825237E-2</v>
      </c>
    </row>
    <row r="164" spans="1:11" ht="15" customHeight="1">
      <c r="A164" s="443" t="s">
        <v>541</v>
      </c>
      <c r="B164" s="771" t="s">
        <v>542</v>
      </c>
      <c r="C164" s="772"/>
      <c r="D164" s="772"/>
      <c r="E164" s="772"/>
      <c r="F164" s="772"/>
      <c r="G164" s="772"/>
      <c r="H164" s="772"/>
      <c r="I164" s="691"/>
      <c r="J164" s="458"/>
      <c r="K164" s="494"/>
    </row>
    <row r="165" spans="1:11" ht="33.75" customHeight="1">
      <c r="A165" s="459">
        <v>44205</v>
      </c>
      <c r="B165" s="468" t="s">
        <v>17</v>
      </c>
      <c r="C165" s="469">
        <v>98503</v>
      </c>
      <c r="D165" s="470" t="s">
        <v>543</v>
      </c>
      <c r="E165" s="644">
        <v>7425.61</v>
      </c>
      <c r="F165" s="667" t="s">
        <v>65</v>
      </c>
      <c r="G165" s="684">
        <v>17.73</v>
      </c>
      <c r="H165" s="83">
        <v>1</v>
      </c>
      <c r="I165" s="697">
        <f t="shared" ref="I165:I171" si="27">ROUND((G165*H165)*(1+D$8),2)</f>
        <v>21.45</v>
      </c>
      <c r="J165" s="57">
        <f t="shared" ref="J165:J171" si="28">ROUND(E165*I165,2)</f>
        <v>159279.32999999999</v>
      </c>
      <c r="K165" s="500">
        <f>J165/$J$172</f>
        <v>0.36925190218965587</v>
      </c>
    </row>
    <row r="166" spans="1:11" ht="33.75" customHeight="1">
      <c r="A166" s="459">
        <v>44236</v>
      </c>
      <c r="B166" s="56" t="s">
        <v>100</v>
      </c>
      <c r="C166" s="469" t="str">
        <f>Paisagismo!B7</f>
        <v>CP-Paisag-0001</v>
      </c>
      <c r="D166" s="470" t="str">
        <f>Paisagismo!C7</f>
        <v>PLANTIO DE ARVORE PAU FERRO COM PORTE MÍNIMO DE 2,5M DE ALTURA E DAP MÍNIMO 3,0 CM</v>
      </c>
      <c r="E166" s="644">
        <v>25</v>
      </c>
      <c r="F166" s="667" t="s">
        <v>359</v>
      </c>
      <c r="G166" s="684">
        <f>Paisagismo!J18</f>
        <v>428.87</v>
      </c>
      <c r="H166" s="83">
        <v>1</v>
      </c>
      <c r="I166" s="697">
        <f t="shared" si="27"/>
        <v>518.76</v>
      </c>
      <c r="J166" s="57">
        <f t="shared" si="28"/>
        <v>12969</v>
      </c>
      <c r="K166" s="500">
        <f t="shared" ref="K166:K171" si="29">J166/$J$172</f>
        <v>3.0065595576636635E-2</v>
      </c>
    </row>
    <row r="167" spans="1:11" ht="33.75" customHeight="1">
      <c r="A167" s="459">
        <v>44264</v>
      </c>
      <c r="B167" s="56" t="s">
        <v>100</v>
      </c>
      <c r="C167" s="469" t="str">
        <f>Paisagismo!B20</f>
        <v>CP-Paisag-0002</v>
      </c>
      <c r="D167" s="470" t="str">
        <f>Paisagismo!C20</f>
        <v>PLANTIO DE ARVORE PAU FERRO COM PORTE MÍNIMO DE 4,50M DE ALTURA E DAP MÍNIMO 8 CM</v>
      </c>
      <c r="E167" s="644">
        <v>25</v>
      </c>
      <c r="F167" s="667" t="s">
        <v>359</v>
      </c>
      <c r="G167" s="684">
        <f>Paisagismo!J31</f>
        <v>2570.2199999999998</v>
      </c>
      <c r="H167" s="83">
        <v>1</v>
      </c>
      <c r="I167" s="697">
        <f t="shared" si="27"/>
        <v>3108.94</v>
      </c>
      <c r="J167" s="57">
        <f t="shared" si="28"/>
        <v>77723.5</v>
      </c>
      <c r="K167" s="500">
        <f t="shared" si="29"/>
        <v>0.18018377036014477</v>
      </c>
    </row>
    <row r="168" spans="1:11" ht="33.75" customHeight="1">
      <c r="A168" s="459">
        <v>44295</v>
      </c>
      <c r="B168" s="56" t="s">
        <v>100</v>
      </c>
      <c r="C168" s="469" t="str">
        <f>Paisagismo!B33</f>
        <v>CP-Paisag-0003</v>
      </c>
      <c r="D168" s="470" t="str">
        <f>Paisagismo!C33</f>
        <v>PLANTIO DE ARVORE IPÊ ROXO COM PORTE MÍNIMO DE 2,4M DE ALTURA E DAP MÍNIMO 2,0 CM</v>
      </c>
      <c r="E168" s="644">
        <v>25</v>
      </c>
      <c r="F168" s="667" t="s">
        <v>359</v>
      </c>
      <c r="G168" s="684">
        <f>Paisagismo!J44</f>
        <v>428.87</v>
      </c>
      <c r="H168" s="83">
        <v>1</v>
      </c>
      <c r="I168" s="697">
        <f t="shared" si="27"/>
        <v>518.76</v>
      </c>
      <c r="J168" s="57">
        <f t="shared" si="28"/>
        <v>12969</v>
      </c>
      <c r="K168" s="500">
        <f t="shared" si="29"/>
        <v>3.0065595576636635E-2</v>
      </c>
    </row>
    <row r="169" spans="1:11" ht="33.75" customHeight="1">
      <c r="A169" s="459">
        <v>44325</v>
      </c>
      <c r="B169" s="56" t="s">
        <v>100</v>
      </c>
      <c r="C169" s="469" t="str">
        <f>Paisagismo!B46</f>
        <v>CP-Paisag-0004</v>
      </c>
      <c r="D169" s="470" t="str">
        <f>Paisagismo!C46</f>
        <v>PLANTIO DE ARVORE IPÊ ROXO COM PORTE MÍNIMO DE 4,50M DE ALTURA E DAP MÍNIMO 6 CM</v>
      </c>
      <c r="E169" s="644">
        <v>25</v>
      </c>
      <c r="F169" s="667" t="s">
        <v>359</v>
      </c>
      <c r="G169" s="684">
        <f>Paisagismo!J57</f>
        <v>2570.2199999999998</v>
      </c>
      <c r="H169" s="83">
        <v>1</v>
      </c>
      <c r="I169" s="697">
        <f t="shared" si="27"/>
        <v>3108.94</v>
      </c>
      <c r="J169" s="57">
        <f t="shared" si="28"/>
        <v>77723.5</v>
      </c>
      <c r="K169" s="500">
        <f t="shared" si="29"/>
        <v>0.18018377036014477</v>
      </c>
    </row>
    <row r="170" spans="1:11" ht="33.75" customHeight="1">
      <c r="A170" s="459">
        <v>44356</v>
      </c>
      <c r="B170" s="56" t="s">
        <v>100</v>
      </c>
      <c r="C170" s="469" t="str">
        <f>Paisagismo!B59</f>
        <v>CP-Paisag-0005</v>
      </c>
      <c r="D170" s="470" t="str">
        <f>Paisagismo!C59</f>
        <v>PLANTIO DE ARVORE SIBIPIRUNA COM PORTE MÍNIMO DE 2,0M DE ALTURA E DAP MÍNIMO 2,0 CM</v>
      </c>
      <c r="E170" s="644">
        <v>25</v>
      </c>
      <c r="F170" s="667" t="s">
        <v>359</v>
      </c>
      <c r="G170" s="684">
        <f>Paisagismo!J70</f>
        <v>428.87</v>
      </c>
      <c r="H170" s="83">
        <v>1</v>
      </c>
      <c r="I170" s="697">
        <f t="shared" si="27"/>
        <v>518.76</v>
      </c>
      <c r="J170" s="57">
        <f t="shared" si="28"/>
        <v>12969</v>
      </c>
      <c r="K170" s="500">
        <f t="shared" si="29"/>
        <v>3.0065595576636635E-2</v>
      </c>
    </row>
    <row r="171" spans="1:11" ht="33.75" customHeight="1">
      <c r="A171" s="459">
        <v>44386</v>
      </c>
      <c r="B171" s="56" t="s">
        <v>100</v>
      </c>
      <c r="C171" s="469" t="str">
        <f>Paisagismo!B72</f>
        <v>CP-Paisag-0006</v>
      </c>
      <c r="D171" s="470" t="str">
        <f>Paisagismo!C72</f>
        <v>PLANTIO DE ARVORE SIBIPIRUNA COM PORTE MÍNIMO DE 4,0M DE ALTURA E DAP MÍNIMO 7 CM</v>
      </c>
      <c r="E171" s="644">
        <v>25</v>
      </c>
      <c r="F171" s="667" t="s">
        <v>359</v>
      </c>
      <c r="G171" s="684">
        <f>Paisagismo!J83</f>
        <v>2570.2199999999998</v>
      </c>
      <c r="H171" s="83">
        <v>1</v>
      </c>
      <c r="I171" s="697">
        <f t="shared" si="27"/>
        <v>3108.94</v>
      </c>
      <c r="J171" s="57">
        <f t="shared" si="28"/>
        <v>77723.5</v>
      </c>
      <c r="K171" s="500">
        <f t="shared" si="29"/>
        <v>0.18018377036014477</v>
      </c>
    </row>
    <row r="172" spans="1:11" s="381" customFormat="1" ht="15" customHeight="1">
      <c r="A172" s="443"/>
      <c r="B172" s="771"/>
      <c r="C172" s="772"/>
      <c r="D172" s="772"/>
      <c r="E172" s="775"/>
      <c r="F172" s="772"/>
      <c r="G172" s="772"/>
      <c r="H172" s="772"/>
      <c r="I172" s="691" t="s">
        <v>247</v>
      </c>
      <c r="J172" s="708">
        <f>SUM(J165:J171)</f>
        <v>431356.82999999996</v>
      </c>
      <c r="K172" s="703">
        <f>J172/$J$192</f>
        <v>1.8192727426456522E-2</v>
      </c>
    </row>
    <row r="173" spans="1:11" ht="15" customHeight="1">
      <c r="A173" s="443" t="s">
        <v>544</v>
      </c>
      <c r="B173" s="771" t="s">
        <v>545</v>
      </c>
      <c r="C173" s="772"/>
      <c r="D173" s="772"/>
      <c r="E173" s="775"/>
      <c r="F173" s="772"/>
      <c r="G173" s="772"/>
      <c r="H173" s="772"/>
      <c r="I173" s="691"/>
      <c r="J173" s="458"/>
      <c r="K173" s="494"/>
    </row>
    <row r="174" spans="1:11" ht="41.25" customHeight="1">
      <c r="A174" s="459">
        <v>44206</v>
      </c>
      <c r="B174" s="81" t="s">
        <v>60</v>
      </c>
      <c r="C174" s="82" t="s">
        <v>546</v>
      </c>
      <c r="D174" s="421" t="s">
        <v>547</v>
      </c>
      <c r="E174" s="646">
        <v>40</v>
      </c>
      <c r="F174" s="668" t="s">
        <v>250</v>
      </c>
      <c r="G174" s="685">
        <v>3787.26</v>
      </c>
      <c r="H174" s="83">
        <v>1</v>
      </c>
      <c r="I174" s="697">
        <f>ROUND((G174*H174)*(1+D$8),2)</f>
        <v>4581.07</v>
      </c>
      <c r="J174" s="57">
        <f t="shared" ref="J174:J176" si="30">ROUND(E174*I174,2)</f>
        <v>183242.8</v>
      </c>
      <c r="K174" s="500">
        <f>J174/$J$177</f>
        <v>0.51592774464072899</v>
      </c>
    </row>
    <row r="175" spans="1:11" ht="30" customHeight="1">
      <c r="A175" s="459">
        <v>44237</v>
      </c>
      <c r="B175" s="469" t="s">
        <v>100</v>
      </c>
      <c r="C175" s="468" t="s">
        <v>200</v>
      </c>
      <c r="D175" s="421" t="s">
        <v>548</v>
      </c>
      <c r="E175" s="646">
        <v>40</v>
      </c>
      <c r="F175" s="671" t="s">
        <v>250</v>
      </c>
      <c r="G175" s="686">
        <v>418.42</v>
      </c>
      <c r="H175" s="83">
        <v>1</v>
      </c>
      <c r="I175" s="697">
        <f>ROUND((G175*H175)*(1+D$8),2)</f>
        <v>506.12</v>
      </c>
      <c r="J175" s="57">
        <f t="shared" si="30"/>
        <v>20244.8</v>
      </c>
      <c r="K175" s="500">
        <f t="shared" ref="K175:K176" si="31">J175/$J$177</f>
        <v>5.7000078609924273E-2</v>
      </c>
    </row>
    <row r="176" spans="1:11" ht="42.75" customHeight="1">
      <c r="A176" s="459">
        <v>44265</v>
      </c>
      <c r="B176" s="469" t="s">
        <v>60</v>
      </c>
      <c r="C176" s="468" t="s">
        <v>549</v>
      </c>
      <c r="D176" s="421" t="s">
        <v>550</v>
      </c>
      <c r="E176" s="646">
        <v>6</v>
      </c>
      <c r="F176" s="671" t="s">
        <v>250</v>
      </c>
      <c r="G176" s="686">
        <v>20900</v>
      </c>
      <c r="H176" s="83">
        <v>1</v>
      </c>
      <c r="I176" s="697">
        <f>ROUND((G176*H176)*(1+D$8),2)</f>
        <v>25280.639999999999</v>
      </c>
      <c r="J176" s="57">
        <f t="shared" si="30"/>
        <v>151683.84</v>
      </c>
      <c r="K176" s="500">
        <f t="shared" si="31"/>
        <v>0.42707217674934678</v>
      </c>
    </row>
    <row r="177" spans="1:11" s="381" customFormat="1" ht="15" customHeight="1" thickBot="1">
      <c r="A177" s="443"/>
      <c r="B177" s="771"/>
      <c r="C177" s="772"/>
      <c r="D177" s="772"/>
      <c r="E177" s="776"/>
      <c r="F177" s="772"/>
      <c r="G177" s="772"/>
      <c r="H177" s="772"/>
      <c r="I177" s="691" t="s">
        <v>247</v>
      </c>
      <c r="J177" s="471">
        <f>SUM(J174:J176)</f>
        <v>355171.43999999994</v>
      </c>
      <c r="K177" s="704">
        <f>J177/$J$192</f>
        <v>1.4979563897439751E-2</v>
      </c>
    </row>
    <row r="178" spans="1:11" ht="15" customHeight="1">
      <c r="A178" s="443" t="s">
        <v>551</v>
      </c>
      <c r="B178" s="771" t="s">
        <v>552</v>
      </c>
      <c r="C178" s="772"/>
      <c r="D178" s="772"/>
      <c r="E178" s="776"/>
      <c r="F178" s="772"/>
      <c r="G178" s="772"/>
      <c r="H178" s="772"/>
      <c r="I178" s="691"/>
      <c r="J178" s="471"/>
      <c r="K178" s="707"/>
    </row>
    <row r="179" spans="1:11" ht="28.5">
      <c r="A179" s="459">
        <v>44207</v>
      </c>
      <c r="B179" s="81" t="s">
        <v>17</v>
      </c>
      <c r="C179" s="385">
        <v>95955</v>
      </c>
      <c r="D179" s="472" t="s">
        <v>553</v>
      </c>
      <c r="E179" s="646">
        <f>0.8*0.8*2.5</f>
        <v>1.6000000000000003</v>
      </c>
      <c r="F179" s="672" t="s">
        <v>250</v>
      </c>
      <c r="G179" s="686">
        <v>3396.12</v>
      </c>
      <c r="H179" s="83">
        <v>1</v>
      </c>
      <c r="I179" s="697">
        <f t="shared" ref="I179:I190" si="32">ROUND((G179*H179)*(1+D$8),2)</f>
        <v>4107.95</v>
      </c>
      <c r="J179" s="57">
        <f t="shared" ref="J179:J190" si="33">ROUND(E179*I179,2)</f>
        <v>6572.72</v>
      </c>
      <c r="K179" s="500">
        <f>J179/$J$191</f>
        <v>4.0832468668613481E-2</v>
      </c>
    </row>
    <row r="180" spans="1:11" ht="28.5">
      <c r="A180" s="459">
        <v>44238</v>
      </c>
      <c r="B180" s="81" t="s">
        <v>293</v>
      </c>
      <c r="C180" s="385" t="s">
        <v>60</v>
      </c>
      <c r="D180" s="472" t="s">
        <v>554</v>
      </c>
      <c r="E180" s="646">
        <v>1</v>
      </c>
      <c r="F180" s="672" t="s">
        <v>250</v>
      </c>
      <c r="G180" s="686">
        <v>32438.6</v>
      </c>
      <c r="H180" s="83">
        <v>1</v>
      </c>
      <c r="I180" s="697">
        <f t="shared" si="32"/>
        <v>39237.730000000003</v>
      </c>
      <c r="J180" s="57">
        <f t="shared" si="33"/>
        <v>39237.730000000003</v>
      </c>
      <c r="K180" s="500">
        <f t="shared" ref="K180:K190" si="34">J180/$J$191</f>
        <v>0.24376108838540439</v>
      </c>
    </row>
    <row r="181" spans="1:11" ht="14.25">
      <c r="A181" s="459">
        <v>44266</v>
      </c>
      <c r="B181" s="81" t="s">
        <v>17</v>
      </c>
      <c r="C181" s="385" t="s">
        <v>555</v>
      </c>
      <c r="D181" s="472" t="s">
        <v>556</v>
      </c>
      <c r="E181" s="646">
        <v>25</v>
      </c>
      <c r="F181" s="672" t="s">
        <v>61</v>
      </c>
      <c r="G181" s="686">
        <f>14.69+17.29</f>
        <v>31.979999999999997</v>
      </c>
      <c r="H181" s="83">
        <v>1</v>
      </c>
      <c r="I181" s="697">
        <f t="shared" si="32"/>
        <v>38.68</v>
      </c>
      <c r="J181" s="57">
        <f t="shared" si="33"/>
        <v>967</v>
      </c>
      <c r="K181" s="500">
        <f t="shared" si="34"/>
        <v>6.0074059449587436E-3</v>
      </c>
    </row>
    <row r="182" spans="1:11" ht="14.25">
      <c r="A182" s="459">
        <v>44297</v>
      </c>
      <c r="B182" s="81" t="s">
        <v>17</v>
      </c>
      <c r="C182" s="385">
        <v>89272</v>
      </c>
      <c r="D182" s="472" t="s">
        <v>557</v>
      </c>
      <c r="E182" s="646">
        <v>8</v>
      </c>
      <c r="F182" s="672" t="s">
        <v>127</v>
      </c>
      <c r="G182" s="686">
        <v>165.9</v>
      </c>
      <c r="H182" s="83">
        <v>1</v>
      </c>
      <c r="I182" s="697">
        <f t="shared" si="32"/>
        <v>200.67</v>
      </c>
      <c r="J182" s="57">
        <f t="shared" si="33"/>
        <v>1605.36</v>
      </c>
      <c r="K182" s="500">
        <f t="shared" si="34"/>
        <v>9.9731636068241657E-3</v>
      </c>
    </row>
    <row r="183" spans="1:11" ht="28.5">
      <c r="A183" s="459">
        <v>44327</v>
      </c>
      <c r="B183" s="81" t="s">
        <v>293</v>
      </c>
      <c r="C183" s="385" t="s">
        <v>60</v>
      </c>
      <c r="D183" s="472" t="s">
        <v>558</v>
      </c>
      <c r="E183" s="646">
        <v>3</v>
      </c>
      <c r="F183" s="672" t="s">
        <v>250</v>
      </c>
      <c r="G183" s="686">
        <v>1704.4</v>
      </c>
      <c r="H183" s="83">
        <v>1</v>
      </c>
      <c r="I183" s="697">
        <f t="shared" si="32"/>
        <v>2061.64</v>
      </c>
      <c r="J183" s="57">
        <f t="shared" si="33"/>
        <v>6184.92</v>
      </c>
      <c r="K183" s="500">
        <f t="shared" si="34"/>
        <v>3.8423293874968178E-2</v>
      </c>
    </row>
    <row r="184" spans="1:11" ht="14.25">
      <c r="A184" s="459">
        <v>44358</v>
      </c>
      <c r="B184" s="81" t="s">
        <v>17</v>
      </c>
      <c r="C184" s="385">
        <v>95954</v>
      </c>
      <c r="D184" s="472" t="s">
        <v>559</v>
      </c>
      <c r="E184" s="646">
        <f>ROUND((0.7*0.7*0.2+0.3*0.15*3+0.3*0.15*3+0.15*0.3*1.5)/3,2)*100</f>
        <v>15</v>
      </c>
      <c r="F184" s="672" t="s">
        <v>63</v>
      </c>
      <c r="G184" s="686">
        <v>2594.77</v>
      </c>
      <c r="H184" s="83">
        <v>1</v>
      </c>
      <c r="I184" s="697">
        <f t="shared" si="32"/>
        <v>3138.63</v>
      </c>
      <c r="J184" s="57">
        <f t="shared" si="33"/>
        <v>47079.45</v>
      </c>
      <c r="K184" s="500">
        <f t="shared" si="34"/>
        <v>0.29247711252883962</v>
      </c>
    </row>
    <row r="185" spans="1:11" ht="14.25">
      <c r="A185" s="459">
        <v>44388</v>
      </c>
      <c r="B185" s="81" t="s">
        <v>17</v>
      </c>
      <c r="C185" s="385">
        <v>87495</v>
      </c>
      <c r="D185" s="472" t="s">
        <v>734</v>
      </c>
      <c r="E185" s="646">
        <f>100*1.5</f>
        <v>150</v>
      </c>
      <c r="F185" s="672" t="s">
        <v>65</v>
      </c>
      <c r="G185" s="686">
        <v>98.18</v>
      </c>
      <c r="H185" s="83">
        <v>1</v>
      </c>
      <c r="I185" s="697">
        <f t="shared" si="32"/>
        <v>118.76</v>
      </c>
      <c r="J185" s="57">
        <f t="shared" si="33"/>
        <v>17814</v>
      </c>
      <c r="K185" s="500">
        <f t="shared" si="34"/>
        <v>0.110667972599271</v>
      </c>
    </row>
    <row r="186" spans="1:11" ht="14.25">
      <c r="A186" s="459">
        <v>44419</v>
      </c>
      <c r="B186" s="81" t="s">
        <v>17</v>
      </c>
      <c r="C186" s="385">
        <v>87897</v>
      </c>
      <c r="D186" s="472" t="s">
        <v>560</v>
      </c>
      <c r="E186" s="646">
        <f>E185*2</f>
        <v>300</v>
      </c>
      <c r="F186" s="672" t="s">
        <v>65</v>
      </c>
      <c r="G186" s="686">
        <v>5.58</v>
      </c>
      <c r="H186" s="83">
        <v>1</v>
      </c>
      <c r="I186" s="697">
        <f t="shared" si="32"/>
        <v>6.75</v>
      </c>
      <c r="J186" s="57">
        <f t="shared" si="33"/>
        <v>2025</v>
      </c>
      <c r="K186" s="500">
        <f t="shared" si="34"/>
        <v>1.2580141715141113E-2</v>
      </c>
    </row>
    <row r="187" spans="1:11" ht="14.25">
      <c r="A187" s="459">
        <v>44450</v>
      </c>
      <c r="B187" s="81" t="s">
        <v>17</v>
      </c>
      <c r="C187" s="385">
        <v>87529</v>
      </c>
      <c r="D187" s="472" t="s">
        <v>561</v>
      </c>
      <c r="E187" s="646">
        <f t="shared" ref="E187:E189" si="35">E186</f>
        <v>300</v>
      </c>
      <c r="F187" s="672" t="s">
        <v>65</v>
      </c>
      <c r="G187" s="686">
        <v>31.48</v>
      </c>
      <c r="H187" s="83">
        <v>1</v>
      </c>
      <c r="I187" s="697">
        <f t="shared" si="32"/>
        <v>38.08</v>
      </c>
      <c r="J187" s="57">
        <f t="shared" si="33"/>
        <v>11424</v>
      </c>
      <c r="K187" s="500">
        <f t="shared" si="34"/>
        <v>7.0970636520381269E-2</v>
      </c>
    </row>
    <row r="188" spans="1:11" ht="14.25">
      <c r="A188" s="459">
        <v>44480</v>
      </c>
      <c r="B188" s="81" t="s">
        <v>17</v>
      </c>
      <c r="C188" s="385">
        <v>88412</v>
      </c>
      <c r="D188" s="472" t="s">
        <v>562</v>
      </c>
      <c r="E188" s="646">
        <f t="shared" si="35"/>
        <v>300</v>
      </c>
      <c r="F188" s="672" t="s">
        <v>65</v>
      </c>
      <c r="G188" s="686">
        <v>1.65</v>
      </c>
      <c r="H188" s="83">
        <v>1</v>
      </c>
      <c r="I188" s="697">
        <f t="shared" si="32"/>
        <v>2</v>
      </c>
      <c r="J188" s="57">
        <f t="shared" si="33"/>
        <v>600</v>
      </c>
      <c r="K188" s="500">
        <f t="shared" si="34"/>
        <v>3.727449397078848E-3</v>
      </c>
    </row>
    <row r="189" spans="1:11" ht="14.25">
      <c r="A189" s="459">
        <v>44511</v>
      </c>
      <c r="B189" s="81" t="s">
        <v>17</v>
      </c>
      <c r="C189" s="385">
        <v>95623</v>
      </c>
      <c r="D189" s="472" t="s">
        <v>563</v>
      </c>
      <c r="E189" s="646">
        <f t="shared" si="35"/>
        <v>300</v>
      </c>
      <c r="F189" s="672" t="s">
        <v>65</v>
      </c>
      <c r="G189" s="686">
        <v>11.2</v>
      </c>
      <c r="H189" s="83">
        <v>1</v>
      </c>
      <c r="I189" s="697">
        <f t="shared" si="32"/>
        <v>13.55</v>
      </c>
      <c r="J189" s="57">
        <f t="shared" si="33"/>
        <v>4065</v>
      </c>
      <c r="K189" s="500">
        <f t="shared" si="34"/>
        <v>2.5253469665209194E-2</v>
      </c>
    </row>
    <row r="190" spans="1:11" ht="14.25">
      <c r="A190" s="459">
        <v>44541</v>
      </c>
      <c r="B190" s="56" t="s">
        <v>267</v>
      </c>
      <c r="C190" s="59">
        <v>42511</v>
      </c>
      <c r="D190" s="84" t="s">
        <v>564</v>
      </c>
      <c r="E190" s="646">
        <v>120</v>
      </c>
      <c r="F190" s="654" t="s">
        <v>127</v>
      </c>
      <c r="G190" s="686">
        <v>111.25</v>
      </c>
      <c r="H190" s="68">
        <v>1.4486000000000001</v>
      </c>
      <c r="I190" s="697">
        <f t="shared" si="32"/>
        <v>194.94</v>
      </c>
      <c r="J190" s="57">
        <f t="shared" si="33"/>
        <v>23392.799999999999</v>
      </c>
      <c r="K190" s="500">
        <f t="shared" si="34"/>
        <v>0.14532579709331012</v>
      </c>
    </row>
    <row r="191" spans="1:11" s="381" customFormat="1">
      <c r="A191" s="443"/>
      <c r="B191" s="771"/>
      <c r="C191" s="772"/>
      <c r="D191" s="772"/>
      <c r="E191" s="772"/>
      <c r="F191" s="772"/>
      <c r="G191" s="772"/>
      <c r="H191" s="772"/>
      <c r="I191" s="691" t="s">
        <v>247</v>
      </c>
      <c r="J191" s="705">
        <f>SUM(J179:J190)</f>
        <v>160967.97999999998</v>
      </c>
      <c r="K191" s="703">
        <f>J191/$J$192</f>
        <v>6.7889190128907996E-3</v>
      </c>
    </row>
    <row r="192" spans="1:11" ht="15.75" thickBot="1">
      <c r="A192" s="473"/>
      <c r="B192" s="777"/>
      <c r="C192" s="778"/>
      <c r="D192" s="778"/>
      <c r="E192" s="778"/>
      <c r="F192" s="778"/>
      <c r="G192" s="778"/>
      <c r="H192" s="778"/>
      <c r="I192" s="700" t="s">
        <v>139</v>
      </c>
      <c r="J192" s="706">
        <f>J191+J177+J172+J163+J147+J142+J129+J75+J60+J44+J26</f>
        <v>23710399.209999997</v>
      </c>
      <c r="K192" s="704">
        <f>K191+K177+K172+K163+K147+K142+K129+K75+K60+K44+K26</f>
        <v>1</v>
      </c>
    </row>
    <row r="193" spans="1:11" ht="15.75" customHeight="1">
      <c r="A193" s="720"/>
      <c r="B193" s="424"/>
      <c r="C193" s="424"/>
      <c r="D193" s="424"/>
      <c r="E193" s="647"/>
      <c r="F193" s="673"/>
      <c r="G193" s="647"/>
      <c r="H193" s="424"/>
      <c r="I193" s="701"/>
      <c r="J193" s="425"/>
      <c r="K193" s="721"/>
    </row>
    <row r="194" spans="1:11" s="474" customFormat="1" ht="15.75" customHeight="1">
      <c r="A194" s="508" t="s">
        <v>771</v>
      </c>
      <c r="B194" s="424"/>
      <c r="C194" s="424"/>
      <c r="D194" s="424"/>
      <c r="E194" s="647"/>
      <c r="F194" s="673"/>
      <c r="G194" s="647"/>
      <c r="H194" s="424"/>
      <c r="I194" s="701"/>
      <c r="J194" s="425"/>
      <c r="K194" s="721"/>
    </row>
    <row r="195" spans="1:11" s="474" customFormat="1" ht="15.75" customHeight="1">
      <c r="A195" s="720"/>
      <c r="B195" s="424"/>
      <c r="C195" s="424"/>
      <c r="D195" s="424"/>
      <c r="E195" s="647"/>
      <c r="F195" s="673"/>
      <c r="G195" s="647"/>
      <c r="H195" s="424"/>
      <c r="I195" s="701"/>
      <c r="J195" s="425"/>
      <c r="K195" s="721"/>
    </row>
    <row r="196" spans="1:11" ht="15.75" customHeight="1">
      <c r="A196" s="722" t="s">
        <v>742</v>
      </c>
      <c r="B196" s="424"/>
      <c r="C196" s="424"/>
      <c r="D196" s="424"/>
      <c r="E196" s="647"/>
      <c r="F196" s="673"/>
      <c r="G196" s="647"/>
      <c r="H196" s="424"/>
      <c r="I196" s="701"/>
      <c r="J196" s="723"/>
      <c r="K196" s="721"/>
    </row>
    <row r="197" spans="1:11" ht="15.75" customHeight="1">
      <c r="A197" s="720"/>
      <c r="B197" s="424"/>
      <c r="C197" s="424"/>
      <c r="D197" s="724" t="s">
        <v>743</v>
      </c>
      <c r="E197" s="647"/>
      <c r="F197" s="673"/>
      <c r="G197" s="647"/>
      <c r="H197" s="424"/>
      <c r="I197" s="701"/>
      <c r="J197" s="723"/>
      <c r="K197" s="721"/>
    </row>
    <row r="198" spans="1:11" ht="15.75" customHeight="1" thickBot="1">
      <c r="A198" s="745"/>
      <c r="B198" s="746"/>
      <c r="C198" s="746"/>
      <c r="D198" s="747" t="s">
        <v>744</v>
      </c>
      <c r="E198" s="748"/>
      <c r="F198" s="749"/>
      <c r="G198" s="748"/>
      <c r="H198" s="746"/>
      <c r="I198" s="750"/>
      <c r="J198" s="751"/>
      <c r="K198" s="752"/>
    </row>
    <row r="199" spans="1:11" ht="15.75" customHeight="1">
      <c r="A199" s="86"/>
      <c r="B199" s="85"/>
      <c r="C199" s="85"/>
      <c r="D199" s="85"/>
      <c r="E199" s="648"/>
      <c r="F199" s="674"/>
      <c r="G199" s="648"/>
      <c r="H199" s="85"/>
      <c r="I199" s="702"/>
      <c r="J199" s="87"/>
      <c r="K199" s="88"/>
    </row>
    <row r="200" spans="1:11" ht="15.75" customHeight="1">
      <c r="A200" s="86"/>
      <c r="B200" s="85"/>
      <c r="C200" s="85"/>
      <c r="D200" s="85"/>
      <c r="E200" s="648"/>
      <c r="F200" s="674"/>
      <c r="G200" s="648"/>
      <c r="H200" s="85"/>
      <c r="I200" s="702"/>
      <c r="J200" s="87"/>
      <c r="K200" s="88"/>
    </row>
    <row r="201" spans="1:11" ht="15.75" customHeight="1">
      <c r="A201" s="86"/>
      <c r="B201" s="85"/>
      <c r="C201" s="85"/>
      <c r="D201" s="85"/>
      <c r="E201" s="648"/>
      <c r="F201" s="674"/>
      <c r="G201" s="648"/>
      <c r="H201" s="85"/>
      <c r="I201" s="702"/>
      <c r="J201" s="87"/>
      <c r="K201" s="88"/>
    </row>
    <row r="202" spans="1:11" ht="15.75" customHeight="1">
      <c r="A202" s="86"/>
      <c r="B202" s="85"/>
      <c r="C202" s="85"/>
      <c r="D202" s="85"/>
      <c r="E202" s="648"/>
      <c r="F202" s="674"/>
      <c r="G202" s="648"/>
      <c r="H202" s="85"/>
      <c r="I202" s="702"/>
      <c r="J202" s="87"/>
      <c r="K202" s="88"/>
    </row>
    <row r="203" spans="1:11" ht="15.75" customHeight="1">
      <c r="A203" s="86"/>
      <c r="B203" s="85"/>
      <c r="C203" s="85"/>
      <c r="D203" s="85"/>
      <c r="E203" s="648"/>
      <c r="F203" s="674"/>
      <c r="G203" s="648"/>
      <c r="H203" s="85"/>
      <c r="I203" s="702"/>
      <c r="J203" s="87"/>
      <c r="K203" s="88"/>
    </row>
    <row r="204" spans="1:11" ht="15.75" customHeight="1">
      <c r="A204" s="86"/>
      <c r="B204" s="85"/>
      <c r="C204" s="85"/>
      <c r="D204" s="85"/>
      <c r="E204" s="648"/>
      <c r="F204" s="674"/>
      <c r="G204" s="648"/>
      <c r="H204" s="85"/>
      <c r="I204" s="702"/>
      <c r="J204" s="87"/>
      <c r="K204" s="88"/>
    </row>
    <row r="205" spans="1:11" ht="15.75" customHeight="1">
      <c r="A205" s="86"/>
      <c r="B205" s="85"/>
      <c r="C205" s="85"/>
      <c r="D205" s="85"/>
      <c r="E205" s="648"/>
      <c r="F205" s="674"/>
      <c r="G205" s="648"/>
      <c r="H205" s="85"/>
      <c r="I205" s="702"/>
      <c r="J205" s="87"/>
      <c r="K205" s="88"/>
    </row>
    <row r="206" spans="1:11" ht="15.75" customHeight="1">
      <c r="A206" s="86"/>
      <c r="B206" s="85"/>
      <c r="C206" s="85"/>
      <c r="D206" s="85"/>
      <c r="E206" s="648"/>
      <c r="F206" s="674"/>
      <c r="G206" s="648"/>
      <c r="H206" s="85"/>
      <c r="I206" s="702"/>
      <c r="J206" s="87"/>
      <c r="K206" s="88"/>
    </row>
    <row r="207" spans="1:11" ht="15.75" customHeight="1">
      <c r="A207" s="86"/>
      <c r="B207" s="85"/>
      <c r="C207" s="85"/>
      <c r="D207" s="85"/>
      <c r="E207" s="648"/>
      <c r="F207" s="674"/>
      <c r="G207" s="648"/>
      <c r="H207" s="85"/>
      <c r="I207" s="702"/>
      <c r="J207" s="87"/>
      <c r="K207" s="88"/>
    </row>
    <row r="208" spans="1:11" ht="15.75" customHeight="1">
      <c r="A208" s="86"/>
      <c r="B208" s="85"/>
      <c r="C208" s="85"/>
      <c r="D208" s="85"/>
      <c r="E208" s="648"/>
      <c r="F208" s="674"/>
      <c r="G208" s="648"/>
      <c r="H208" s="85"/>
      <c r="I208" s="702"/>
      <c r="J208" s="87"/>
      <c r="K208" s="88"/>
    </row>
    <row r="209" spans="1:11" ht="15.75" customHeight="1">
      <c r="A209" s="86"/>
      <c r="B209" s="85"/>
      <c r="C209" s="85"/>
      <c r="D209" s="85"/>
      <c r="E209" s="648"/>
      <c r="F209" s="674"/>
      <c r="G209" s="648"/>
      <c r="H209" s="85"/>
      <c r="I209" s="702"/>
      <c r="J209" s="87"/>
      <c r="K209" s="88"/>
    </row>
    <row r="210" spans="1:11" ht="21.75" customHeight="1">
      <c r="A210" s="86"/>
      <c r="B210" s="85"/>
      <c r="C210" s="85"/>
      <c r="D210" s="85"/>
      <c r="E210" s="648"/>
      <c r="F210" s="674"/>
      <c r="G210" s="648"/>
      <c r="H210" s="85"/>
      <c r="I210" s="702"/>
      <c r="J210" s="87"/>
      <c r="K210" s="88"/>
    </row>
  </sheetData>
  <mergeCells count="33">
    <mergeCell ref="A17:K17"/>
    <mergeCell ref="B61:H61"/>
    <mergeCell ref="B76:H76"/>
    <mergeCell ref="B130:H130"/>
    <mergeCell ref="A6:K6"/>
    <mergeCell ref="H14:H15"/>
    <mergeCell ref="B60:H60"/>
    <mergeCell ref="B75:H75"/>
    <mergeCell ref="B129:H129"/>
    <mergeCell ref="E8:K8"/>
    <mergeCell ref="E14:E15"/>
    <mergeCell ref="F14:F15"/>
    <mergeCell ref="B178:H178"/>
    <mergeCell ref="B192:H192"/>
    <mergeCell ref="B163:H163"/>
    <mergeCell ref="B172:H172"/>
    <mergeCell ref="B177:H177"/>
    <mergeCell ref="B191:H191"/>
    <mergeCell ref="B156:H156"/>
    <mergeCell ref="B149:H149"/>
    <mergeCell ref="B164:H164"/>
    <mergeCell ref="B173:H173"/>
    <mergeCell ref="B143:H143"/>
    <mergeCell ref="B148:H148"/>
    <mergeCell ref="B142:H142"/>
    <mergeCell ref="B147:H147"/>
    <mergeCell ref="B18:H18"/>
    <mergeCell ref="B27:G27"/>
    <mergeCell ref="H27:I27"/>
    <mergeCell ref="B45:H45"/>
    <mergeCell ref="B26:G26"/>
    <mergeCell ref="H26:I26"/>
    <mergeCell ref="B44:H44"/>
  </mergeCells>
  <pageMargins left="0.78740157480314965" right="0.39370078740157483" top="0.59055118110236227" bottom="0.78740157480314965" header="0" footer="0"/>
  <pageSetup paperSize="9" scale="65" orientation="landscape" r:id="rId1"/>
  <headerFooter>
    <oddFooter>&amp;R&amp;P</oddFooter>
  </headerFooter>
  <drawing r:id="rId2"/>
  <legacyDrawing r:id="rId3"/>
</worksheet>
</file>

<file path=xl/worksheets/sheet3.xml><?xml version="1.0" encoding="utf-8"?>
<worksheet xmlns="http://schemas.openxmlformats.org/spreadsheetml/2006/main" xmlns:r="http://schemas.openxmlformats.org/officeDocument/2006/relationships">
  <dimension ref="A1:H197"/>
  <sheetViews>
    <sheetView view="pageBreakPreview" zoomScaleSheetLayoutView="100" workbookViewId="0">
      <selection activeCell="J17" sqref="J17"/>
    </sheetView>
  </sheetViews>
  <sheetFormatPr defaultColWidth="12.625" defaultRowHeight="15" customHeight="1"/>
  <cols>
    <col min="1" max="1" width="0.625" style="713" customWidth="1"/>
    <col min="2" max="2" width="14.625" style="713" customWidth="1"/>
    <col min="3" max="3" width="78.75" style="713" customWidth="1"/>
    <col min="4" max="4" width="10.875" style="649" bestFit="1" customWidth="1"/>
    <col min="5" max="5" width="8.25" style="650" customWidth="1"/>
    <col min="6" max="6" width="13.625" style="649" customWidth="1"/>
    <col min="7" max="7" width="14.25" style="713" customWidth="1"/>
    <col min="8" max="8" width="8.625" style="713" customWidth="1"/>
    <col min="9" max="16384" width="12.625" style="713"/>
  </cols>
  <sheetData>
    <row r="1" spans="1:8" ht="8.25" customHeight="1" thickBot="1">
      <c r="A1" s="382"/>
      <c r="B1" s="51"/>
      <c r="C1" s="19"/>
      <c r="D1" s="628"/>
      <c r="F1" s="687"/>
      <c r="G1" s="54"/>
      <c r="H1" s="55"/>
    </row>
    <row r="2" spans="1:8" ht="30" customHeight="1">
      <c r="A2" s="382"/>
      <c r="B2" s="803" t="s">
        <v>772</v>
      </c>
      <c r="C2" s="804"/>
      <c r="D2" s="804"/>
      <c r="E2" s="804"/>
      <c r="F2" s="804"/>
      <c r="G2" s="804"/>
      <c r="H2" s="805"/>
    </row>
    <row r="3" spans="1:8" ht="30" customHeight="1">
      <c r="A3" s="382"/>
      <c r="B3" s="806" t="s">
        <v>773</v>
      </c>
      <c r="C3" s="807"/>
      <c r="D3" s="807"/>
      <c r="E3" s="807"/>
      <c r="F3" s="807"/>
      <c r="G3" s="807"/>
      <c r="H3" s="808"/>
    </row>
    <row r="4" spans="1:8" ht="15.75" customHeight="1">
      <c r="A4" s="382"/>
      <c r="B4" s="797" t="s">
        <v>774</v>
      </c>
      <c r="C4" s="798"/>
      <c r="D4" s="798"/>
      <c r="E4" s="798"/>
      <c r="F4" s="798"/>
      <c r="G4" s="798"/>
      <c r="H4" s="799"/>
    </row>
    <row r="5" spans="1:8" ht="15.75" customHeight="1">
      <c r="A5" s="382"/>
      <c r="B5" s="797"/>
      <c r="C5" s="798"/>
      <c r="D5" s="798"/>
      <c r="E5" s="798"/>
      <c r="F5" s="798"/>
      <c r="G5" s="798"/>
      <c r="H5" s="799"/>
    </row>
    <row r="6" spans="1:8" ht="15.75" customHeight="1" thickBot="1">
      <c r="A6" s="382"/>
      <c r="B6" s="800"/>
      <c r="C6" s="801"/>
      <c r="D6" s="801"/>
      <c r="E6" s="801"/>
      <c r="F6" s="801"/>
      <c r="G6" s="801"/>
      <c r="H6" s="802"/>
    </row>
    <row r="7" spans="1:8" ht="7.5" customHeight="1">
      <c r="A7" s="476"/>
      <c r="B7" s="432"/>
      <c r="C7" s="712"/>
      <c r="D7" s="630"/>
      <c r="E7" s="652"/>
      <c r="F7" s="689"/>
      <c r="G7" s="434"/>
      <c r="H7" s="490"/>
    </row>
    <row r="8" spans="1:8" ht="14.25" customHeight="1">
      <c r="A8" s="476"/>
      <c r="B8" s="718"/>
      <c r="C8" s="711"/>
      <c r="D8" s="786"/>
      <c r="E8" s="786"/>
      <c r="F8" s="786"/>
      <c r="G8" s="786"/>
      <c r="H8" s="787"/>
    </row>
    <row r="9" spans="1:8" ht="14.25">
      <c r="A9" s="476"/>
      <c r="B9" s="718"/>
      <c r="C9" s="711"/>
      <c r="D9" s="631"/>
      <c r="E9" s="652"/>
      <c r="F9" s="689"/>
      <c r="G9" s="434"/>
      <c r="H9" s="490"/>
    </row>
    <row r="10" spans="1:8" ht="6" customHeight="1" thickBot="1">
      <c r="A10" s="476"/>
      <c r="B10" s="436"/>
      <c r="C10" s="439"/>
      <c r="D10" s="632"/>
      <c r="E10" s="653"/>
      <c r="F10" s="690"/>
      <c r="G10" s="441"/>
      <c r="H10" s="491"/>
    </row>
    <row r="11" spans="1:8" thickBot="1">
      <c r="A11" s="476"/>
      <c r="B11" s="432"/>
      <c r="C11" s="712"/>
      <c r="D11" s="630"/>
      <c r="E11" s="652"/>
      <c r="F11" s="689"/>
      <c r="G11" s="434"/>
      <c r="H11" s="492"/>
    </row>
    <row r="12" spans="1:8" ht="26.25">
      <c r="A12" s="423"/>
      <c r="B12" s="479" t="s">
        <v>234</v>
      </c>
      <c r="C12" s="481" t="s">
        <v>237</v>
      </c>
      <c r="D12" s="788" t="s">
        <v>238</v>
      </c>
      <c r="E12" s="784" t="s">
        <v>239</v>
      </c>
      <c r="F12" s="675" t="s">
        <v>241</v>
      </c>
      <c r="G12" s="482" t="s">
        <v>242</v>
      </c>
      <c r="H12" s="488" t="s">
        <v>204</v>
      </c>
    </row>
    <row r="13" spans="1:8" ht="15.75" customHeight="1" thickBot="1">
      <c r="A13" s="476"/>
      <c r="B13" s="483"/>
      <c r="C13" s="485"/>
      <c r="D13" s="789"/>
      <c r="E13" s="785"/>
      <c r="F13" s="676" t="s">
        <v>243</v>
      </c>
      <c r="G13" s="486" t="s">
        <v>243</v>
      </c>
      <c r="H13" s="487"/>
    </row>
    <row r="14" spans="1:8" ht="15.75" customHeight="1">
      <c r="A14" s="476"/>
      <c r="B14" s="432"/>
      <c r="C14" s="712"/>
      <c r="D14" s="630"/>
      <c r="E14" s="652"/>
      <c r="F14" s="689"/>
      <c r="G14" s="434"/>
      <c r="H14" s="493"/>
    </row>
    <row r="15" spans="1:8" ht="26.25" customHeight="1">
      <c r="A15" s="476"/>
      <c r="B15" s="779" t="s">
        <v>244</v>
      </c>
      <c r="C15" s="772"/>
      <c r="D15" s="772"/>
      <c r="E15" s="772"/>
      <c r="F15" s="772"/>
      <c r="G15" s="772"/>
      <c r="H15" s="780"/>
    </row>
    <row r="16" spans="1:8" ht="15" customHeight="1">
      <c r="A16" s="423"/>
      <c r="B16" s="443" t="s">
        <v>245</v>
      </c>
      <c r="C16" s="735" t="s">
        <v>246</v>
      </c>
      <c r="D16" s="736"/>
      <c r="E16" s="736"/>
      <c r="F16" s="737"/>
      <c r="G16" s="444"/>
      <c r="H16" s="494"/>
    </row>
    <row r="17" spans="1:8" ht="39" customHeight="1">
      <c r="A17" s="476"/>
      <c r="B17" s="445" t="s">
        <v>248</v>
      </c>
      <c r="C17" s="67" t="s">
        <v>249</v>
      </c>
      <c r="D17" s="633">
        <v>18</v>
      </c>
      <c r="E17" s="42" t="s">
        <v>250</v>
      </c>
      <c r="F17" s="692"/>
      <c r="G17" s="57">
        <f t="shared" ref="G17:G23" si="0">ROUND(D17*F17,2)</f>
        <v>0</v>
      </c>
      <c r="H17" s="495" t="e">
        <f>G17/$G$24</f>
        <v>#DIV/0!</v>
      </c>
    </row>
    <row r="18" spans="1:8" ht="24" customHeight="1">
      <c r="A18" s="419"/>
      <c r="B18" s="445" t="s">
        <v>252</v>
      </c>
      <c r="C18" s="67" t="s">
        <v>253</v>
      </c>
      <c r="D18" s="633">
        <v>18</v>
      </c>
      <c r="E18" s="42" t="s">
        <v>250</v>
      </c>
      <c r="F18" s="692"/>
      <c r="G18" s="57">
        <f t="shared" si="0"/>
        <v>0</v>
      </c>
      <c r="H18" s="495" t="e">
        <f t="shared" ref="H18:H23" si="1">G18/$G$24</f>
        <v>#DIV/0!</v>
      </c>
    </row>
    <row r="19" spans="1:8" ht="28.5" customHeight="1">
      <c r="A19" s="476"/>
      <c r="B19" s="445" t="s">
        <v>254</v>
      </c>
      <c r="C19" s="67" t="s">
        <v>255</v>
      </c>
      <c r="D19" s="633">
        <v>1200</v>
      </c>
      <c r="E19" s="42" t="s">
        <v>256</v>
      </c>
      <c r="F19" s="692"/>
      <c r="G19" s="57">
        <f t="shared" si="0"/>
        <v>0</v>
      </c>
      <c r="H19" s="495" t="e">
        <f t="shared" si="1"/>
        <v>#DIV/0!</v>
      </c>
    </row>
    <row r="20" spans="1:8" ht="23.25" customHeight="1">
      <c r="A20" s="476"/>
      <c r="B20" s="445" t="s">
        <v>257</v>
      </c>
      <c r="C20" s="58" t="s">
        <v>259</v>
      </c>
      <c r="D20" s="633">
        <v>36</v>
      </c>
      <c r="E20" s="654" t="s">
        <v>250</v>
      </c>
      <c r="F20" s="692"/>
      <c r="G20" s="57">
        <f t="shared" si="0"/>
        <v>0</v>
      </c>
      <c r="H20" s="495" t="e">
        <f t="shared" si="1"/>
        <v>#DIV/0!</v>
      </c>
    </row>
    <row r="21" spans="1:8" ht="33" customHeight="1">
      <c r="A21" s="476"/>
      <c r="B21" s="446" t="s">
        <v>260</v>
      </c>
      <c r="C21" s="73" t="s">
        <v>262</v>
      </c>
      <c r="D21" s="634">
        <v>18</v>
      </c>
      <c r="E21" s="654" t="s">
        <v>250</v>
      </c>
      <c r="F21" s="693"/>
      <c r="G21" s="57">
        <f t="shared" si="0"/>
        <v>0</v>
      </c>
      <c r="H21" s="495" t="e">
        <f t="shared" si="1"/>
        <v>#DIV/0!</v>
      </c>
    </row>
    <row r="22" spans="1:8" ht="31.5" customHeight="1">
      <c r="A22" s="476"/>
      <c r="B22" s="447" t="s">
        <v>263</v>
      </c>
      <c r="C22" s="58" t="s">
        <v>265</v>
      </c>
      <c r="D22" s="633">
        <v>18</v>
      </c>
      <c r="E22" s="654" t="s">
        <v>250</v>
      </c>
      <c r="F22" s="693"/>
      <c r="G22" s="57">
        <f t="shared" si="0"/>
        <v>0</v>
      </c>
      <c r="H22" s="495" t="e">
        <f t="shared" si="1"/>
        <v>#DIV/0!</v>
      </c>
    </row>
    <row r="23" spans="1:8" ht="22.5" customHeight="1">
      <c r="A23" s="476"/>
      <c r="B23" s="445" t="s">
        <v>266</v>
      </c>
      <c r="C23" s="67" t="s">
        <v>268</v>
      </c>
      <c r="D23" s="633">
        <v>18</v>
      </c>
      <c r="E23" s="654" t="s">
        <v>250</v>
      </c>
      <c r="F23" s="692"/>
      <c r="G23" s="57">
        <f t="shared" si="0"/>
        <v>0</v>
      </c>
      <c r="H23" s="495" t="e">
        <f t="shared" si="1"/>
        <v>#DIV/0!</v>
      </c>
    </row>
    <row r="24" spans="1:8" ht="22.5" customHeight="1">
      <c r="A24" s="476"/>
      <c r="B24" s="738"/>
      <c r="C24" s="735"/>
      <c r="D24" s="736"/>
      <c r="E24" s="736"/>
      <c r="F24" s="739"/>
      <c r="G24" s="740">
        <f>SUM(G16:G23)</f>
        <v>0</v>
      </c>
      <c r="H24" s="703" t="e">
        <f>G24/$G$190</f>
        <v>#DIV/0!</v>
      </c>
    </row>
    <row r="25" spans="1:8" ht="15.75" customHeight="1">
      <c r="A25" s="476"/>
      <c r="B25" s="738" t="s">
        <v>269</v>
      </c>
      <c r="C25" s="735" t="s">
        <v>270</v>
      </c>
      <c r="D25" s="736"/>
      <c r="E25" s="736"/>
      <c r="F25" s="739"/>
      <c r="G25" s="741"/>
      <c r="H25" s="494"/>
    </row>
    <row r="26" spans="1:8" ht="51" customHeight="1">
      <c r="A26" s="476"/>
      <c r="B26" s="448" t="s">
        <v>271</v>
      </c>
      <c r="C26" s="84" t="s">
        <v>272</v>
      </c>
      <c r="D26" s="634">
        <v>80</v>
      </c>
      <c r="E26" s="654" t="s">
        <v>127</v>
      </c>
      <c r="F26" s="693"/>
      <c r="G26" s="57">
        <f t="shared" ref="G26:G41" si="2">ROUND(D26*F26,2)</f>
        <v>0</v>
      </c>
      <c r="H26" s="495" t="e">
        <f>G26/$G$42</f>
        <v>#DIV/0!</v>
      </c>
    </row>
    <row r="27" spans="1:8" ht="21" customHeight="1">
      <c r="A27" s="476"/>
      <c r="B27" s="448" t="s">
        <v>273</v>
      </c>
      <c r="C27" s="84" t="s">
        <v>275</v>
      </c>
      <c r="D27" s="634">
        <v>3</v>
      </c>
      <c r="E27" s="42" t="s">
        <v>250</v>
      </c>
      <c r="F27" s="693"/>
      <c r="G27" s="57">
        <f t="shared" si="2"/>
        <v>0</v>
      </c>
      <c r="H27" s="495" t="e">
        <f t="shared" ref="H27:H41" si="3">G27/$G$42</f>
        <v>#DIV/0!</v>
      </c>
    </row>
    <row r="28" spans="1:8" ht="23.25" customHeight="1">
      <c r="A28" s="476"/>
      <c r="B28" s="448" t="s">
        <v>276</v>
      </c>
      <c r="C28" s="67" t="s">
        <v>277</v>
      </c>
      <c r="D28" s="633">
        <v>30</v>
      </c>
      <c r="E28" s="42" t="s">
        <v>250</v>
      </c>
      <c r="F28" s="694"/>
      <c r="G28" s="57">
        <f t="shared" si="2"/>
        <v>0</v>
      </c>
      <c r="H28" s="495" t="e">
        <f t="shared" si="3"/>
        <v>#DIV/0!</v>
      </c>
    </row>
    <row r="29" spans="1:8" ht="25.5" customHeight="1">
      <c r="A29" s="476"/>
      <c r="B29" s="448" t="s">
        <v>566</v>
      </c>
      <c r="C29" s="67" t="s">
        <v>280</v>
      </c>
      <c r="D29" s="633">
        <v>30</v>
      </c>
      <c r="E29" s="42" t="s">
        <v>250</v>
      </c>
      <c r="F29" s="692"/>
      <c r="G29" s="57">
        <f t="shared" si="2"/>
        <v>0</v>
      </c>
      <c r="H29" s="495" t="e">
        <f t="shared" si="3"/>
        <v>#DIV/0!</v>
      </c>
    </row>
    <row r="30" spans="1:8" ht="25.5" customHeight="1">
      <c r="A30" s="476"/>
      <c r="B30" s="448" t="s">
        <v>278</v>
      </c>
      <c r="C30" s="67" t="s">
        <v>283</v>
      </c>
      <c r="D30" s="633">
        <v>30</v>
      </c>
      <c r="E30" s="42" t="s">
        <v>250</v>
      </c>
      <c r="F30" s="692"/>
      <c r="G30" s="57">
        <f t="shared" si="2"/>
        <v>0</v>
      </c>
      <c r="H30" s="495" t="e">
        <f t="shared" si="3"/>
        <v>#DIV/0!</v>
      </c>
    </row>
    <row r="31" spans="1:8" ht="33" customHeight="1">
      <c r="A31" s="476"/>
      <c r="B31" s="448" t="s">
        <v>281</v>
      </c>
      <c r="C31" s="67" t="s">
        <v>286</v>
      </c>
      <c r="D31" s="633">
        <f>3*1.5*2</f>
        <v>9</v>
      </c>
      <c r="E31" s="42" t="s">
        <v>65</v>
      </c>
      <c r="F31" s="692"/>
      <c r="G31" s="57">
        <f t="shared" si="2"/>
        <v>0</v>
      </c>
      <c r="H31" s="495" t="e">
        <f t="shared" si="3"/>
        <v>#DIV/0!</v>
      </c>
    </row>
    <row r="32" spans="1:8" ht="20.25" customHeight="1">
      <c r="A32" s="476"/>
      <c r="B32" s="448" t="s">
        <v>284</v>
      </c>
      <c r="C32" s="67" t="s">
        <v>289</v>
      </c>
      <c r="D32" s="633">
        <v>1</v>
      </c>
      <c r="E32" s="42" t="s">
        <v>250</v>
      </c>
      <c r="F32" s="692"/>
      <c r="G32" s="57">
        <f t="shared" si="2"/>
        <v>0</v>
      </c>
      <c r="H32" s="495" t="e">
        <f t="shared" si="3"/>
        <v>#DIV/0!</v>
      </c>
    </row>
    <row r="33" spans="1:8" ht="15.75" customHeight="1">
      <c r="A33" s="476"/>
      <c r="B33" s="448" t="s">
        <v>287</v>
      </c>
      <c r="C33" s="67" t="s">
        <v>291</v>
      </c>
      <c r="D33" s="633">
        <v>1</v>
      </c>
      <c r="E33" s="42" t="s">
        <v>250</v>
      </c>
      <c r="F33" s="692"/>
      <c r="G33" s="57">
        <f t="shared" si="2"/>
        <v>0</v>
      </c>
      <c r="H33" s="495" t="e">
        <f t="shared" si="3"/>
        <v>#DIV/0!</v>
      </c>
    </row>
    <row r="34" spans="1:8" ht="32.25" customHeight="1">
      <c r="A34" s="476"/>
      <c r="B34" s="448" t="s">
        <v>290</v>
      </c>
      <c r="C34" s="84" t="s">
        <v>294</v>
      </c>
      <c r="D34" s="634">
        <v>1</v>
      </c>
      <c r="E34" s="654" t="s">
        <v>250</v>
      </c>
      <c r="F34" s="692"/>
      <c r="G34" s="57">
        <f t="shared" si="2"/>
        <v>0</v>
      </c>
      <c r="H34" s="495" t="e">
        <f t="shared" si="3"/>
        <v>#DIV/0!</v>
      </c>
    </row>
    <row r="35" spans="1:8" ht="30" customHeight="1">
      <c r="A35" s="476"/>
      <c r="B35" s="448" t="s">
        <v>292</v>
      </c>
      <c r="C35" s="67" t="s">
        <v>296</v>
      </c>
      <c r="D35" s="634">
        <v>400</v>
      </c>
      <c r="E35" s="42" t="s">
        <v>61</v>
      </c>
      <c r="F35" s="692"/>
      <c r="G35" s="57">
        <f t="shared" si="2"/>
        <v>0</v>
      </c>
      <c r="H35" s="495" t="e">
        <f t="shared" si="3"/>
        <v>#DIV/0!</v>
      </c>
    </row>
    <row r="36" spans="1:8" ht="30" customHeight="1">
      <c r="A36" s="476"/>
      <c r="B36" s="448" t="s">
        <v>295</v>
      </c>
      <c r="C36" s="67" t="s">
        <v>298</v>
      </c>
      <c r="D36" s="634">
        <v>350</v>
      </c>
      <c r="E36" s="42" t="s">
        <v>61</v>
      </c>
      <c r="F36" s="692"/>
      <c r="G36" s="57">
        <f t="shared" si="2"/>
        <v>0</v>
      </c>
      <c r="H36" s="495" t="e">
        <f t="shared" si="3"/>
        <v>#DIV/0!</v>
      </c>
    </row>
    <row r="37" spans="1:8" ht="29.25" customHeight="1">
      <c r="A37" s="476"/>
      <c r="B37" s="448" t="s">
        <v>297</v>
      </c>
      <c r="C37" s="67" t="s">
        <v>300</v>
      </c>
      <c r="D37" s="634">
        <v>200</v>
      </c>
      <c r="E37" s="655" t="s">
        <v>65</v>
      </c>
      <c r="F37" s="692"/>
      <c r="G37" s="57">
        <f t="shared" si="2"/>
        <v>0</v>
      </c>
      <c r="H37" s="495" t="e">
        <f t="shared" si="3"/>
        <v>#DIV/0!</v>
      </c>
    </row>
    <row r="38" spans="1:8" ht="30" customHeight="1">
      <c r="A38" s="476"/>
      <c r="B38" s="448" t="s">
        <v>299</v>
      </c>
      <c r="C38" s="67" t="s">
        <v>303</v>
      </c>
      <c r="D38" s="634">
        <v>50</v>
      </c>
      <c r="E38" s="42" t="s">
        <v>250</v>
      </c>
      <c r="F38" s="692"/>
      <c r="G38" s="57">
        <f t="shared" si="2"/>
        <v>0</v>
      </c>
      <c r="H38" s="495" t="e">
        <f t="shared" si="3"/>
        <v>#DIV/0!</v>
      </c>
    </row>
    <row r="39" spans="1:8" ht="36.75" customHeight="1">
      <c r="A39" s="476"/>
      <c r="B39" s="448" t="s">
        <v>301</v>
      </c>
      <c r="C39" s="67" t="s">
        <v>305</v>
      </c>
      <c r="D39" s="635">
        <v>30</v>
      </c>
      <c r="E39" s="655" t="s">
        <v>250</v>
      </c>
      <c r="F39" s="692"/>
      <c r="G39" s="57">
        <f t="shared" si="2"/>
        <v>0</v>
      </c>
      <c r="H39" s="495" t="e">
        <f t="shared" si="3"/>
        <v>#DIV/0!</v>
      </c>
    </row>
    <row r="40" spans="1:8" ht="27" customHeight="1">
      <c r="A40" s="476"/>
      <c r="B40" s="448" t="s">
        <v>304</v>
      </c>
      <c r="C40" s="73" t="s">
        <v>307</v>
      </c>
      <c r="D40" s="636">
        <v>25</v>
      </c>
      <c r="E40" s="656" t="s">
        <v>250</v>
      </c>
      <c r="F40" s="693"/>
      <c r="G40" s="57">
        <f t="shared" si="2"/>
        <v>0</v>
      </c>
      <c r="H40" s="495" t="e">
        <f t="shared" si="3"/>
        <v>#DIV/0!</v>
      </c>
    </row>
    <row r="41" spans="1:8" ht="36.75" customHeight="1">
      <c r="A41" s="476"/>
      <c r="B41" s="448" t="s">
        <v>306</v>
      </c>
      <c r="C41" s="73" t="s">
        <v>308</v>
      </c>
      <c r="D41" s="636">
        <v>50</v>
      </c>
      <c r="E41" s="656" t="s">
        <v>61</v>
      </c>
      <c r="F41" s="693"/>
      <c r="G41" s="57">
        <f t="shared" si="2"/>
        <v>0</v>
      </c>
      <c r="H41" s="495" t="e">
        <f t="shared" si="3"/>
        <v>#DIV/0!</v>
      </c>
    </row>
    <row r="42" spans="1:8" ht="15" customHeight="1">
      <c r="A42" s="476"/>
      <c r="B42" s="443"/>
      <c r="C42" s="795"/>
      <c r="D42" s="795"/>
      <c r="E42" s="795"/>
      <c r="F42" s="691" t="s">
        <v>247</v>
      </c>
      <c r="G42" s="710">
        <f>SUM(G26:G41)</f>
        <v>0</v>
      </c>
      <c r="H42" s="703" t="e">
        <f>G42/$G$190</f>
        <v>#DIV/0!</v>
      </c>
    </row>
    <row r="43" spans="1:8" ht="15" customHeight="1">
      <c r="A43" s="476"/>
      <c r="B43" s="443" t="s">
        <v>309</v>
      </c>
      <c r="C43" s="735" t="s">
        <v>310</v>
      </c>
      <c r="D43" s="742"/>
      <c r="E43" s="742"/>
      <c r="F43" s="691"/>
      <c r="G43" s="444"/>
      <c r="H43" s="496"/>
    </row>
    <row r="44" spans="1:8" ht="45" customHeight="1">
      <c r="A44" s="476"/>
      <c r="B44" s="449" t="s">
        <v>206</v>
      </c>
      <c r="C44" s="597" t="s">
        <v>312</v>
      </c>
      <c r="D44" s="635">
        <v>2582</v>
      </c>
      <c r="E44" s="655" t="s">
        <v>61</v>
      </c>
      <c r="F44" s="692"/>
      <c r="G44" s="57">
        <f t="shared" ref="G44:G57" si="4">ROUND(D44*F44,2)</f>
        <v>0</v>
      </c>
      <c r="H44" s="497" t="e">
        <f>G44/$G$58</f>
        <v>#DIV/0!</v>
      </c>
    </row>
    <row r="45" spans="1:8" ht="39.75" customHeight="1">
      <c r="A45" s="476"/>
      <c r="B45" s="449" t="s">
        <v>207</v>
      </c>
      <c r="C45" s="67" t="s">
        <v>313</v>
      </c>
      <c r="D45" s="635">
        <v>77.5</v>
      </c>
      <c r="E45" s="655" t="s">
        <v>63</v>
      </c>
      <c r="F45" s="692"/>
      <c r="G45" s="57">
        <f t="shared" si="4"/>
        <v>0</v>
      </c>
      <c r="H45" s="495" t="e">
        <f t="shared" ref="H45:H57" si="5">G45/$G$58</f>
        <v>#DIV/0!</v>
      </c>
    </row>
    <row r="46" spans="1:8" ht="35.25" customHeight="1">
      <c r="A46" s="420"/>
      <c r="B46" s="449" t="s">
        <v>314</v>
      </c>
      <c r="C46" s="67" t="s">
        <v>179</v>
      </c>
      <c r="D46" s="635">
        <v>1291</v>
      </c>
      <c r="E46" s="655" t="s">
        <v>61</v>
      </c>
      <c r="F46" s="693"/>
      <c r="G46" s="57">
        <f t="shared" si="4"/>
        <v>0</v>
      </c>
      <c r="H46" s="495" t="e">
        <f t="shared" si="5"/>
        <v>#DIV/0!</v>
      </c>
    </row>
    <row r="47" spans="1:8" ht="45" customHeight="1">
      <c r="A47" s="476"/>
      <c r="B47" s="449" t="s">
        <v>315</v>
      </c>
      <c r="C47" s="67" t="s">
        <v>316</v>
      </c>
      <c r="D47" s="635">
        <v>5063</v>
      </c>
      <c r="E47" s="655" t="s">
        <v>65</v>
      </c>
      <c r="F47" s="692"/>
      <c r="G47" s="57">
        <f t="shared" si="4"/>
        <v>0</v>
      </c>
      <c r="H47" s="495" t="e">
        <f t="shared" si="5"/>
        <v>#DIV/0!</v>
      </c>
    </row>
    <row r="48" spans="1:8" ht="48" customHeight="1">
      <c r="A48" s="476"/>
      <c r="B48" s="449" t="s">
        <v>317</v>
      </c>
      <c r="C48" s="67" t="s">
        <v>318</v>
      </c>
      <c r="D48" s="635">
        <v>3393.8</v>
      </c>
      <c r="E48" s="655" t="s">
        <v>65</v>
      </c>
      <c r="F48" s="693"/>
      <c r="G48" s="57">
        <f t="shared" si="4"/>
        <v>0</v>
      </c>
      <c r="H48" s="495" t="e">
        <f t="shared" si="5"/>
        <v>#DIV/0!</v>
      </c>
    </row>
    <row r="49" spans="1:8" ht="28.5" customHeight="1">
      <c r="A49" s="476"/>
      <c r="B49" s="449" t="s">
        <v>319</v>
      </c>
      <c r="C49" s="67" t="s">
        <v>320</v>
      </c>
      <c r="D49" s="635">
        <f>327.7+(1235*0.05)</f>
        <v>389.45</v>
      </c>
      <c r="E49" s="655" t="s">
        <v>63</v>
      </c>
      <c r="F49" s="692"/>
      <c r="G49" s="57">
        <f t="shared" si="4"/>
        <v>0</v>
      </c>
      <c r="H49" s="495" t="e">
        <f t="shared" si="5"/>
        <v>#DIV/0!</v>
      </c>
    </row>
    <row r="50" spans="1:8" ht="28.5" customHeight="1">
      <c r="A50" s="476"/>
      <c r="B50" s="449" t="s">
        <v>321</v>
      </c>
      <c r="C50" s="67" t="s">
        <v>322</v>
      </c>
      <c r="D50" s="635">
        <v>4718.8999999999996</v>
      </c>
      <c r="E50" s="655" t="s">
        <v>83</v>
      </c>
      <c r="F50" s="693"/>
      <c r="G50" s="57">
        <f t="shared" si="4"/>
        <v>0</v>
      </c>
      <c r="H50" s="495" t="e">
        <f t="shared" si="5"/>
        <v>#DIV/0!</v>
      </c>
    </row>
    <row r="51" spans="1:8" ht="27" customHeight="1">
      <c r="A51" s="476"/>
      <c r="B51" s="449" t="s">
        <v>323</v>
      </c>
      <c r="C51" s="67" t="s">
        <v>324</v>
      </c>
      <c r="D51" s="635">
        <v>344.7</v>
      </c>
      <c r="E51" s="655" t="s">
        <v>65</v>
      </c>
      <c r="F51" s="692"/>
      <c r="G51" s="57">
        <f t="shared" si="4"/>
        <v>0</v>
      </c>
      <c r="H51" s="495" t="e">
        <f t="shared" si="5"/>
        <v>#DIV/0!</v>
      </c>
    </row>
    <row r="52" spans="1:8" ht="25.5" customHeight="1">
      <c r="A52" s="476"/>
      <c r="B52" s="449" t="s">
        <v>325</v>
      </c>
      <c r="C52" s="67" t="s">
        <v>326</v>
      </c>
      <c r="D52" s="635">
        <v>48</v>
      </c>
      <c r="E52" s="655" t="s">
        <v>250</v>
      </c>
      <c r="F52" s="693"/>
      <c r="G52" s="57">
        <f t="shared" si="4"/>
        <v>0</v>
      </c>
      <c r="H52" s="495" t="e">
        <f t="shared" si="5"/>
        <v>#DIV/0!</v>
      </c>
    </row>
    <row r="53" spans="1:8" ht="31.5" customHeight="1">
      <c r="A53" s="476"/>
      <c r="B53" s="449" t="s">
        <v>327</v>
      </c>
      <c r="C53" s="67" t="s">
        <v>328</v>
      </c>
      <c r="D53" s="635">
        <v>18</v>
      </c>
      <c r="E53" s="655" t="s">
        <v>250</v>
      </c>
      <c r="F53" s="692"/>
      <c r="G53" s="57">
        <f t="shared" si="4"/>
        <v>0</v>
      </c>
      <c r="H53" s="495" t="e">
        <f t="shared" si="5"/>
        <v>#DIV/0!</v>
      </c>
    </row>
    <row r="54" spans="1:8" ht="35.25" customHeight="1">
      <c r="A54" s="476"/>
      <c r="B54" s="449" t="s">
        <v>329</v>
      </c>
      <c r="C54" s="67" t="s">
        <v>330</v>
      </c>
      <c r="D54" s="635">
        <v>1778.5</v>
      </c>
      <c r="E54" s="655" t="s">
        <v>83</v>
      </c>
      <c r="F54" s="692"/>
      <c r="G54" s="57">
        <f t="shared" si="4"/>
        <v>0</v>
      </c>
      <c r="H54" s="495" t="e">
        <f t="shared" si="5"/>
        <v>#DIV/0!</v>
      </c>
    </row>
    <row r="55" spans="1:8" ht="37.5" customHeight="1">
      <c r="A55" s="476"/>
      <c r="B55" s="449" t="s">
        <v>331</v>
      </c>
      <c r="C55" s="67" t="s">
        <v>332</v>
      </c>
      <c r="D55" s="635">
        <v>4145.1499999999996</v>
      </c>
      <c r="E55" s="655" t="s">
        <v>83</v>
      </c>
      <c r="F55" s="692"/>
      <c r="G55" s="57">
        <f t="shared" si="4"/>
        <v>0</v>
      </c>
      <c r="H55" s="495" t="e">
        <f t="shared" si="5"/>
        <v>#DIV/0!</v>
      </c>
    </row>
    <row r="56" spans="1:8" ht="33" customHeight="1">
      <c r="A56" s="476"/>
      <c r="B56" s="449" t="s">
        <v>333</v>
      </c>
      <c r="C56" s="76" t="s">
        <v>334</v>
      </c>
      <c r="D56" s="637">
        <v>19280.5</v>
      </c>
      <c r="E56" s="657" t="s">
        <v>63</v>
      </c>
      <c r="F56" s="692"/>
      <c r="G56" s="57">
        <f t="shared" si="4"/>
        <v>0</v>
      </c>
      <c r="H56" s="495" t="e">
        <f t="shared" si="5"/>
        <v>#DIV/0!</v>
      </c>
    </row>
    <row r="57" spans="1:8" ht="28.5" customHeight="1">
      <c r="A57" s="476"/>
      <c r="B57" s="449" t="s">
        <v>335</v>
      </c>
      <c r="C57" s="413" t="s">
        <v>733</v>
      </c>
      <c r="D57" s="635">
        <v>300775</v>
      </c>
      <c r="E57" s="42" t="s">
        <v>83</v>
      </c>
      <c r="F57" s="695"/>
      <c r="G57" s="57">
        <f t="shared" si="4"/>
        <v>0</v>
      </c>
      <c r="H57" s="495" t="e">
        <f t="shared" si="5"/>
        <v>#DIV/0!</v>
      </c>
    </row>
    <row r="58" spans="1:8" ht="18" customHeight="1">
      <c r="A58" s="476"/>
      <c r="B58" s="443"/>
      <c r="C58" s="795"/>
      <c r="D58" s="795"/>
      <c r="E58" s="795"/>
      <c r="F58" s="691" t="s">
        <v>247</v>
      </c>
      <c r="G58" s="710">
        <f>SUM(G44:G57)</f>
        <v>0</v>
      </c>
      <c r="H58" s="703" t="e">
        <f>G58/$G$190</f>
        <v>#DIV/0!</v>
      </c>
    </row>
    <row r="59" spans="1:8" ht="18" customHeight="1">
      <c r="A59" s="476"/>
      <c r="B59" s="443" t="s">
        <v>336</v>
      </c>
      <c r="C59" s="729" t="s">
        <v>337</v>
      </c>
      <c r="D59" s="742"/>
      <c r="E59" s="742"/>
      <c r="F59" s="691"/>
      <c r="G59" s="444"/>
      <c r="H59" s="498"/>
    </row>
    <row r="60" spans="1:8" ht="38.25" customHeight="1">
      <c r="A60" s="476"/>
      <c r="B60" s="445" t="s">
        <v>208</v>
      </c>
      <c r="C60" s="73" t="s">
        <v>338</v>
      </c>
      <c r="D60" s="633">
        <v>813</v>
      </c>
      <c r="E60" s="658" t="s">
        <v>61</v>
      </c>
      <c r="F60" s="692"/>
      <c r="G60" s="57">
        <f t="shared" ref="G60:G72" si="6">ROUND(D60*F60,2)</f>
        <v>0</v>
      </c>
      <c r="H60" s="495" t="e">
        <f>G60/$G$73</f>
        <v>#DIV/0!</v>
      </c>
    </row>
    <row r="61" spans="1:8" ht="33" customHeight="1">
      <c r="A61" s="476"/>
      <c r="B61" s="445" t="s">
        <v>210</v>
      </c>
      <c r="C61" s="73" t="s">
        <v>339</v>
      </c>
      <c r="D61" s="633">
        <v>742</v>
      </c>
      <c r="E61" s="659" t="s">
        <v>61</v>
      </c>
      <c r="F61" s="692"/>
      <c r="G61" s="57">
        <f t="shared" si="6"/>
        <v>0</v>
      </c>
      <c r="H61" s="495" t="e">
        <f t="shared" ref="H61:H72" si="7">G61/$G$73</f>
        <v>#DIV/0!</v>
      </c>
    </row>
    <row r="62" spans="1:8" ht="25.5" customHeight="1">
      <c r="A62" s="476"/>
      <c r="B62" s="445" t="s">
        <v>212</v>
      </c>
      <c r="C62" s="73" t="s">
        <v>341</v>
      </c>
      <c r="D62" s="638">
        <v>1019.6</v>
      </c>
      <c r="E62" s="42" t="s">
        <v>65</v>
      </c>
      <c r="F62" s="693"/>
      <c r="G62" s="57">
        <f t="shared" si="6"/>
        <v>0</v>
      </c>
      <c r="H62" s="495" t="e">
        <f t="shared" si="7"/>
        <v>#DIV/0!</v>
      </c>
    </row>
    <row r="63" spans="1:8" ht="42.75" customHeight="1">
      <c r="A63" s="476"/>
      <c r="B63" s="445" t="s">
        <v>213</v>
      </c>
      <c r="C63" s="386" t="s">
        <v>725</v>
      </c>
      <c r="D63" s="639">
        <v>1069.7</v>
      </c>
      <c r="E63" s="657" t="s">
        <v>63</v>
      </c>
      <c r="F63" s="693"/>
      <c r="G63" s="57">
        <f t="shared" si="6"/>
        <v>0</v>
      </c>
      <c r="H63" s="495" t="e">
        <f t="shared" si="7"/>
        <v>#DIV/0!</v>
      </c>
    </row>
    <row r="64" spans="1:8" ht="39" customHeight="1">
      <c r="A64" s="476"/>
      <c r="B64" s="445" t="s">
        <v>342</v>
      </c>
      <c r="C64" s="73" t="s">
        <v>343</v>
      </c>
      <c r="D64" s="633">
        <v>264</v>
      </c>
      <c r="E64" s="660" t="s">
        <v>61</v>
      </c>
      <c r="F64" s="693"/>
      <c r="G64" s="57">
        <f t="shared" si="6"/>
        <v>0</v>
      </c>
      <c r="H64" s="495" t="e">
        <f t="shared" si="7"/>
        <v>#DIV/0!</v>
      </c>
    </row>
    <row r="65" spans="1:8" ht="34.5" customHeight="1">
      <c r="A65" s="476"/>
      <c r="B65" s="445" t="s">
        <v>344</v>
      </c>
      <c r="C65" s="73" t="s">
        <v>345</v>
      </c>
      <c r="D65" s="633">
        <v>777</v>
      </c>
      <c r="E65" s="660" t="s">
        <v>61</v>
      </c>
      <c r="F65" s="693"/>
      <c r="G65" s="57">
        <f t="shared" si="6"/>
        <v>0</v>
      </c>
      <c r="H65" s="495" t="e">
        <f t="shared" si="7"/>
        <v>#DIV/0!</v>
      </c>
    </row>
    <row r="66" spans="1:8" ht="29.25" customHeight="1">
      <c r="A66" s="476"/>
      <c r="B66" s="445" t="s">
        <v>349</v>
      </c>
      <c r="C66" s="73" t="s">
        <v>348</v>
      </c>
      <c r="D66" s="633">
        <v>4</v>
      </c>
      <c r="E66" s="661" t="s">
        <v>20</v>
      </c>
      <c r="F66" s="693"/>
      <c r="G66" s="57">
        <f t="shared" si="6"/>
        <v>0</v>
      </c>
      <c r="H66" s="495" t="e">
        <f t="shared" si="7"/>
        <v>#DIV/0!</v>
      </c>
    </row>
    <row r="67" spans="1:8" ht="29.25" customHeight="1">
      <c r="A67" s="476"/>
      <c r="B67" s="445" t="s">
        <v>351</v>
      </c>
      <c r="C67" s="73" t="s">
        <v>350</v>
      </c>
      <c r="D67" s="633">
        <v>2</v>
      </c>
      <c r="E67" s="661" t="s">
        <v>250</v>
      </c>
      <c r="F67" s="693"/>
      <c r="G67" s="57">
        <f t="shared" si="6"/>
        <v>0</v>
      </c>
      <c r="H67" s="495" t="e">
        <f t="shared" si="7"/>
        <v>#DIV/0!</v>
      </c>
    </row>
    <row r="68" spans="1:8" ht="22.5" customHeight="1">
      <c r="A68" s="476"/>
      <c r="B68" s="445" t="s">
        <v>353</v>
      </c>
      <c r="C68" s="73" t="s">
        <v>352</v>
      </c>
      <c r="D68" s="639">
        <v>17</v>
      </c>
      <c r="E68" s="661" t="s">
        <v>250</v>
      </c>
      <c r="F68" s="692"/>
      <c r="G68" s="57">
        <f t="shared" si="6"/>
        <v>0</v>
      </c>
      <c r="H68" s="495" t="e">
        <f t="shared" si="7"/>
        <v>#DIV/0!</v>
      </c>
    </row>
    <row r="69" spans="1:8" ht="20.25" customHeight="1">
      <c r="A69" s="476"/>
      <c r="B69" s="445" t="s">
        <v>355</v>
      </c>
      <c r="C69" s="73" t="s">
        <v>354</v>
      </c>
      <c r="D69" s="633">
        <v>4164</v>
      </c>
      <c r="E69" s="661" t="s">
        <v>220</v>
      </c>
      <c r="F69" s="692"/>
      <c r="G69" s="57">
        <f t="shared" si="6"/>
        <v>0</v>
      </c>
      <c r="H69" s="495" t="e">
        <f t="shared" si="7"/>
        <v>#DIV/0!</v>
      </c>
    </row>
    <row r="70" spans="1:8" ht="21.75" customHeight="1">
      <c r="A70" s="476"/>
      <c r="B70" s="445" t="s">
        <v>357</v>
      </c>
      <c r="C70" s="73" t="s">
        <v>356</v>
      </c>
      <c r="D70" s="634">
        <v>40</v>
      </c>
      <c r="E70" s="662" t="s">
        <v>250</v>
      </c>
      <c r="F70" s="693"/>
      <c r="G70" s="57">
        <f t="shared" si="6"/>
        <v>0</v>
      </c>
      <c r="H70" s="495" t="e">
        <f t="shared" si="7"/>
        <v>#DIV/0!</v>
      </c>
    </row>
    <row r="71" spans="1:8" ht="21" customHeight="1">
      <c r="A71" s="476"/>
      <c r="B71" s="445" t="s">
        <v>360</v>
      </c>
      <c r="C71" s="73" t="s">
        <v>358</v>
      </c>
      <c r="D71" s="633">
        <v>189</v>
      </c>
      <c r="E71" s="42" t="s">
        <v>359</v>
      </c>
      <c r="F71" s="692"/>
      <c r="G71" s="57">
        <f t="shared" si="6"/>
        <v>0</v>
      </c>
      <c r="H71" s="495" t="e">
        <f t="shared" si="7"/>
        <v>#DIV/0!</v>
      </c>
    </row>
    <row r="72" spans="1:8" ht="30" customHeight="1">
      <c r="A72" s="476"/>
      <c r="B72" s="445" t="s">
        <v>598</v>
      </c>
      <c r="C72" s="73" t="s">
        <v>361</v>
      </c>
      <c r="D72" s="633">
        <v>42</v>
      </c>
      <c r="E72" s="42" t="s">
        <v>359</v>
      </c>
      <c r="F72" s="692"/>
      <c r="G72" s="57">
        <f t="shared" si="6"/>
        <v>0</v>
      </c>
      <c r="H72" s="495" t="e">
        <f t="shared" si="7"/>
        <v>#DIV/0!</v>
      </c>
    </row>
    <row r="73" spans="1:8" ht="15" customHeight="1">
      <c r="A73" s="476"/>
      <c r="B73" s="443"/>
      <c r="C73" s="795"/>
      <c r="D73" s="795"/>
      <c r="E73" s="795"/>
      <c r="F73" s="691" t="s">
        <v>247</v>
      </c>
      <c r="G73" s="710">
        <f>SUM(G60:G72)</f>
        <v>0</v>
      </c>
      <c r="H73" s="703" t="e">
        <f>G73/$G$190</f>
        <v>#DIV/0!</v>
      </c>
    </row>
    <row r="74" spans="1:8" ht="15" customHeight="1">
      <c r="A74" s="476"/>
      <c r="B74" s="443" t="s">
        <v>362</v>
      </c>
      <c r="C74" s="735" t="s">
        <v>363</v>
      </c>
      <c r="D74" s="742"/>
      <c r="E74" s="742"/>
      <c r="F74" s="691"/>
      <c r="G74" s="444"/>
      <c r="H74" s="494"/>
    </row>
    <row r="75" spans="1:8" ht="42.75">
      <c r="A75" s="476"/>
      <c r="B75" s="451" t="s">
        <v>364</v>
      </c>
      <c r="C75" s="453" t="s">
        <v>365</v>
      </c>
      <c r="D75" s="640">
        <v>3500</v>
      </c>
      <c r="E75" s="663" t="s">
        <v>61</v>
      </c>
      <c r="F75" s="692"/>
      <c r="G75" s="57">
        <f t="shared" ref="G75:G106" si="8">ROUND(D75*F75,2)</f>
        <v>0</v>
      </c>
      <c r="H75" s="495" t="e">
        <f>G75/$G$127</f>
        <v>#DIV/0!</v>
      </c>
    </row>
    <row r="76" spans="1:8" ht="42.75">
      <c r="A76" s="476"/>
      <c r="B76" s="451" t="s">
        <v>366</v>
      </c>
      <c r="C76" s="453" t="s">
        <v>368</v>
      </c>
      <c r="D76" s="640">
        <v>1500</v>
      </c>
      <c r="E76" s="663" t="s">
        <v>61</v>
      </c>
      <c r="F76" s="692"/>
      <c r="G76" s="57">
        <f t="shared" si="8"/>
        <v>0</v>
      </c>
      <c r="H76" s="495" t="e">
        <f t="shared" ref="H76:H126" si="9">G76/$G$127</f>
        <v>#DIV/0!</v>
      </c>
    </row>
    <row r="77" spans="1:8" ht="42.75">
      <c r="A77" s="476"/>
      <c r="B77" s="451" t="s">
        <v>369</v>
      </c>
      <c r="C77" s="453" t="s">
        <v>370</v>
      </c>
      <c r="D77" s="640">
        <v>1500</v>
      </c>
      <c r="E77" s="663" t="s">
        <v>61</v>
      </c>
      <c r="F77" s="692"/>
      <c r="G77" s="57">
        <f t="shared" si="8"/>
        <v>0</v>
      </c>
      <c r="H77" s="495" t="e">
        <f t="shared" si="9"/>
        <v>#DIV/0!</v>
      </c>
    </row>
    <row r="78" spans="1:8" ht="42.75">
      <c r="A78" s="476"/>
      <c r="B78" s="451" t="s">
        <v>371</v>
      </c>
      <c r="C78" s="453" t="s">
        <v>372</v>
      </c>
      <c r="D78" s="640">
        <v>1500</v>
      </c>
      <c r="E78" s="663" t="s">
        <v>61</v>
      </c>
      <c r="F78" s="692"/>
      <c r="G78" s="57">
        <f t="shared" si="8"/>
        <v>0</v>
      </c>
      <c r="H78" s="495" t="e">
        <f t="shared" si="9"/>
        <v>#DIV/0!</v>
      </c>
    </row>
    <row r="79" spans="1:8" ht="42.75">
      <c r="A79" s="476"/>
      <c r="B79" s="451" t="s">
        <v>373</v>
      </c>
      <c r="C79" s="453" t="s">
        <v>374</v>
      </c>
      <c r="D79" s="640">
        <v>1500</v>
      </c>
      <c r="E79" s="663" t="s">
        <v>61</v>
      </c>
      <c r="F79" s="692"/>
      <c r="G79" s="57">
        <f t="shared" si="8"/>
        <v>0</v>
      </c>
      <c r="H79" s="495" t="e">
        <f t="shared" si="9"/>
        <v>#DIV/0!</v>
      </c>
    </row>
    <row r="80" spans="1:8" ht="42.75">
      <c r="A80" s="476"/>
      <c r="B80" s="451" t="s">
        <v>375</v>
      </c>
      <c r="C80" s="453" t="s">
        <v>376</v>
      </c>
      <c r="D80" s="640">
        <v>1500</v>
      </c>
      <c r="E80" s="663" t="s">
        <v>61</v>
      </c>
      <c r="F80" s="692"/>
      <c r="G80" s="57">
        <f t="shared" si="8"/>
        <v>0</v>
      </c>
      <c r="H80" s="495" t="e">
        <f t="shared" si="9"/>
        <v>#DIV/0!</v>
      </c>
    </row>
    <row r="81" spans="1:8" ht="42.75">
      <c r="A81" s="476"/>
      <c r="B81" s="451" t="s">
        <v>377</v>
      </c>
      <c r="C81" s="453" t="s">
        <v>379</v>
      </c>
      <c r="D81" s="640">
        <v>3000</v>
      </c>
      <c r="E81" s="663" t="s">
        <v>61</v>
      </c>
      <c r="F81" s="692"/>
      <c r="G81" s="57">
        <f t="shared" si="8"/>
        <v>0</v>
      </c>
      <c r="H81" s="495" t="e">
        <f t="shared" si="9"/>
        <v>#DIV/0!</v>
      </c>
    </row>
    <row r="82" spans="1:8" ht="42.75">
      <c r="A82" s="476"/>
      <c r="B82" s="451" t="s">
        <v>380</v>
      </c>
      <c r="C82" s="453" t="s">
        <v>381</v>
      </c>
      <c r="D82" s="640">
        <v>3000</v>
      </c>
      <c r="E82" s="663" t="s">
        <v>61</v>
      </c>
      <c r="F82" s="692"/>
      <c r="G82" s="57">
        <f t="shared" si="8"/>
        <v>0</v>
      </c>
      <c r="H82" s="495" t="e">
        <f t="shared" si="9"/>
        <v>#DIV/0!</v>
      </c>
    </row>
    <row r="83" spans="1:8" ht="42.75">
      <c r="A83" s="476"/>
      <c r="B83" s="451" t="s">
        <v>382</v>
      </c>
      <c r="C83" s="453" t="s">
        <v>383</v>
      </c>
      <c r="D83" s="640">
        <v>3000</v>
      </c>
      <c r="E83" s="663" t="s">
        <v>61</v>
      </c>
      <c r="F83" s="692"/>
      <c r="G83" s="57">
        <f t="shared" si="8"/>
        <v>0</v>
      </c>
      <c r="H83" s="495" t="e">
        <f t="shared" si="9"/>
        <v>#DIV/0!</v>
      </c>
    </row>
    <row r="84" spans="1:8" ht="42.75">
      <c r="A84" s="476"/>
      <c r="B84" s="451" t="s">
        <v>384</v>
      </c>
      <c r="C84" s="453" t="s">
        <v>385</v>
      </c>
      <c r="D84" s="640">
        <v>3000</v>
      </c>
      <c r="E84" s="663" t="s">
        <v>61</v>
      </c>
      <c r="F84" s="692"/>
      <c r="G84" s="57">
        <f t="shared" si="8"/>
        <v>0</v>
      </c>
      <c r="H84" s="495" t="e">
        <f t="shared" si="9"/>
        <v>#DIV/0!</v>
      </c>
    </row>
    <row r="85" spans="1:8" ht="42.75">
      <c r="A85" s="476"/>
      <c r="B85" s="451" t="s">
        <v>386</v>
      </c>
      <c r="C85" s="453" t="s">
        <v>387</v>
      </c>
      <c r="D85" s="640">
        <v>3000</v>
      </c>
      <c r="E85" s="663" t="s">
        <v>61</v>
      </c>
      <c r="F85" s="692"/>
      <c r="G85" s="57">
        <f t="shared" si="8"/>
        <v>0</v>
      </c>
      <c r="H85" s="495" t="e">
        <f t="shared" si="9"/>
        <v>#DIV/0!</v>
      </c>
    </row>
    <row r="86" spans="1:8" ht="42.75">
      <c r="A86" s="476"/>
      <c r="B86" s="451" t="s">
        <v>388</v>
      </c>
      <c r="C86" s="453" t="s">
        <v>390</v>
      </c>
      <c r="D86" s="640">
        <v>2000</v>
      </c>
      <c r="E86" s="663" t="s">
        <v>61</v>
      </c>
      <c r="F86" s="692"/>
      <c r="G86" s="57">
        <f t="shared" si="8"/>
        <v>0</v>
      </c>
      <c r="H86" s="495" t="e">
        <f t="shared" si="9"/>
        <v>#DIV/0!</v>
      </c>
    </row>
    <row r="87" spans="1:8" ht="42.75">
      <c r="A87" s="476"/>
      <c r="B87" s="451" t="s">
        <v>391</v>
      </c>
      <c r="C87" s="453" t="s">
        <v>392</v>
      </c>
      <c r="D87" s="640">
        <v>2000</v>
      </c>
      <c r="E87" s="663" t="s">
        <v>61</v>
      </c>
      <c r="F87" s="692"/>
      <c r="G87" s="57">
        <f t="shared" si="8"/>
        <v>0</v>
      </c>
      <c r="H87" s="495" t="e">
        <f t="shared" si="9"/>
        <v>#DIV/0!</v>
      </c>
    </row>
    <row r="88" spans="1:8" ht="42.75">
      <c r="A88" s="476"/>
      <c r="B88" s="451" t="s">
        <v>393</v>
      </c>
      <c r="C88" s="453" t="s">
        <v>394</v>
      </c>
      <c r="D88" s="640">
        <v>2000</v>
      </c>
      <c r="E88" s="663" t="s">
        <v>61</v>
      </c>
      <c r="F88" s="692"/>
      <c r="G88" s="57">
        <f t="shared" si="8"/>
        <v>0</v>
      </c>
      <c r="H88" s="495" t="e">
        <f t="shared" si="9"/>
        <v>#DIV/0!</v>
      </c>
    </row>
    <row r="89" spans="1:8" ht="14.25">
      <c r="A89" s="476"/>
      <c r="B89" s="451" t="s">
        <v>395</v>
      </c>
      <c r="C89" s="453" t="s">
        <v>397</v>
      </c>
      <c r="D89" s="640">
        <v>7000</v>
      </c>
      <c r="E89" s="663" t="s">
        <v>61</v>
      </c>
      <c r="F89" s="692"/>
      <c r="G89" s="57">
        <f t="shared" si="8"/>
        <v>0</v>
      </c>
      <c r="H89" s="495" t="e">
        <f t="shared" si="9"/>
        <v>#DIV/0!</v>
      </c>
    </row>
    <row r="90" spans="1:8" ht="14.25">
      <c r="A90" s="476"/>
      <c r="B90" s="451" t="s">
        <v>398</v>
      </c>
      <c r="C90" s="453" t="s">
        <v>400</v>
      </c>
      <c r="D90" s="640">
        <v>500</v>
      </c>
      <c r="E90" s="663" t="s">
        <v>61</v>
      </c>
      <c r="F90" s="692"/>
      <c r="G90" s="57">
        <f t="shared" si="8"/>
        <v>0</v>
      </c>
      <c r="H90" s="495" t="e">
        <f t="shared" si="9"/>
        <v>#DIV/0!</v>
      </c>
    </row>
    <row r="91" spans="1:8" ht="28.5">
      <c r="A91" s="476"/>
      <c r="B91" s="451" t="s">
        <v>401</v>
      </c>
      <c r="C91" s="453" t="s">
        <v>402</v>
      </c>
      <c r="D91" s="640">
        <v>5</v>
      </c>
      <c r="E91" s="663" t="s">
        <v>403</v>
      </c>
      <c r="F91" s="692"/>
      <c r="G91" s="57">
        <f t="shared" si="8"/>
        <v>0</v>
      </c>
      <c r="H91" s="495" t="e">
        <f t="shared" si="9"/>
        <v>#DIV/0!</v>
      </c>
    </row>
    <row r="92" spans="1:8" ht="28.5">
      <c r="A92" s="476"/>
      <c r="B92" s="451" t="s">
        <v>404</v>
      </c>
      <c r="C92" s="453" t="s">
        <v>405</v>
      </c>
      <c r="D92" s="640">
        <v>230</v>
      </c>
      <c r="E92" s="663" t="s">
        <v>403</v>
      </c>
      <c r="F92" s="692"/>
      <c r="G92" s="57">
        <f t="shared" si="8"/>
        <v>0</v>
      </c>
      <c r="H92" s="495" t="e">
        <f t="shared" si="9"/>
        <v>#DIV/0!</v>
      </c>
    </row>
    <row r="93" spans="1:8" ht="28.5">
      <c r="A93" s="476"/>
      <c r="B93" s="451" t="s">
        <v>406</v>
      </c>
      <c r="C93" s="453" t="s">
        <v>407</v>
      </c>
      <c r="D93" s="640">
        <v>230</v>
      </c>
      <c r="E93" s="663" t="s">
        <v>403</v>
      </c>
      <c r="F93" s="692"/>
      <c r="G93" s="57">
        <f t="shared" si="8"/>
        <v>0</v>
      </c>
      <c r="H93" s="495" t="e">
        <f t="shared" si="9"/>
        <v>#DIV/0!</v>
      </c>
    </row>
    <row r="94" spans="1:8" ht="42.75">
      <c r="A94" s="476"/>
      <c r="B94" s="451" t="s">
        <v>408</v>
      </c>
      <c r="C94" s="453" t="s">
        <v>409</v>
      </c>
      <c r="D94" s="640">
        <v>5</v>
      </c>
      <c r="E94" s="663" t="s">
        <v>403</v>
      </c>
      <c r="F94" s="692"/>
      <c r="G94" s="57">
        <f t="shared" si="8"/>
        <v>0</v>
      </c>
      <c r="H94" s="495" t="e">
        <f t="shared" si="9"/>
        <v>#DIV/0!</v>
      </c>
    </row>
    <row r="95" spans="1:8" ht="14.25">
      <c r="A95" s="476"/>
      <c r="B95" s="451" t="s">
        <v>410</v>
      </c>
      <c r="C95" s="453" t="s">
        <v>412</v>
      </c>
      <c r="D95" s="640">
        <v>5</v>
      </c>
      <c r="E95" s="663" t="s">
        <v>403</v>
      </c>
      <c r="F95" s="692"/>
      <c r="G95" s="57">
        <f t="shared" si="8"/>
        <v>0</v>
      </c>
      <c r="H95" s="495" t="e">
        <f t="shared" si="9"/>
        <v>#DIV/0!</v>
      </c>
    </row>
    <row r="96" spans="1:8" ht="185.25">
      <c r="A96" s="476"/>
      <c r="B96" s="451" t="s">
        <v>413</v>
      </c>
      <c r="C96" s="453" t="s">
        <v>415</v>
      </c>
      <c r="D96" s="640">
        <v>15</v>
      </c>
      <c r="E96" s="663" t="s">
        <v>403</v>
      </c>
      <c r="F96" s="692"/>
      <c r="G96" s="57">
        <f t="shared" si="8"/>
        <v>0</v>
      </c>
      <c r="H96" s="495" t="e">
        <f t="shared" si="9"/>
        <v>#DIV/0!</v>
      </c>
    </row>
    <row r="97" spans="1:8" ht="28.5">
      <c r="A97" s="476"/>
      <c r="B97" s="451" t="s">
        <v>416</v>
      </c>
      <c r="C97" s="453" t="s">
        <v>417</v>
      </c>
      <c r="D97" s="640">
        <v>5</v>
      </c>
      <c r="E97" s="663" t="s">
        <v>403</v>
      </c>
      <c r="F97" s="692"/>
      <c r="G97" s="57">
        <f t="shared" si="8"/>
        <v>0</v>
      </c>
      <c r="H97" s="495" t="e">
        <f t="shared" si="9"/>
        <v>#DIV/0!</v>
      </c>
    </row>
    <row r="98" spans="1:8" ht="28.5">
      <c r="A98" s="476"/>
      <c r="B98" s="451" t="s">
        <v>418</v>
      </c>
      <c r="C98" s="453" t="s">
        <v>420</v>
      </c>
      <c r="D98" s="640">
        <v>5</v>
      </c>
      <c r="E98" s="663" t="s">
        <v>403</v>
      </c>
      <c r="F98" s="692"/>
      <c r="G98" s="57">
        <f t="shared" si="8"/>
        <v>0</v>
      </c>
      <c r="H98" s="495" t="e">
        <f t="shared" si="9"/>
        <v>#DIV/0!</v>
      </c>
    </row>
    <row r="99" spans="1:8" ht="14.25">
      <c r="A99" s="476"/>
      <c r="B99" s="451" t="s">
        <v>421</v>
      </c>
      <c r="C99" s="453" t="s">
        <v>423</v>
      </c>
      <c r="D99" s="640">
        <v>5</v>
      </c>
      <c r="E99" s="663" t="s">
        <v>403</v>
      </c>
      <c r="F99" s="692"/>
      <c r="G99" s="57">
        <f t="shared" si="8"/>
        <v>0</v>
      </c>
      <c r="H99" s="495" t="e">
        <f t="shared" si="9"/>
        <v>#DIV/0!</v>
      </c>
    </row>
    <row r="100" spans="1:8" ht="14.25">
      <c r="A100" s="476"/>
      <c r="B100" s="451" t="s">
        <v>424</v>
      </c>
      <c r="C100" s="453" t="s">
        <v>426</v>
      </c>
      <c r="D100" s="640">
        <v>15</v>
      </c>
      <c r="E100" s="663" t="s">
        <v>403</v>
      </c>
      <c r="F100" s="692"/>
      <c r="G100" s="57">
        <f t="shared" si="8"/>
        <v>0</v>
      </c>
      <c r="H100" s="495" t="e">
        <f t="shared" si="9"/>
        <v>#DIV/0!</v>
      </c>
    </row>
    <row r="101" spans="1:8" ht="14.25">
      <c r="A101" s="476"/>
      <c r="B101" s="451" t="s">
        <v>427</v>
      </c>
      <c r="C101" s="453" t="s">
        <v>429</v>
      </c>
      <c r="D101" s="640">
        <v>15</v>
      </c>
      <c r="E101" s="663" t="s">
        <v>403</v>
      </c>
      <c r="F101" s="692"/>
      <c r="G101" s="57">
        <f t="shared" si="8"/>
        <v>0</v>
      </c>
      <c r="H101" s="495" t="e">
        <f t="shared" si="9"/>
        <v>#DIV/0!</v>
      </c>
    </row>
    <row r="102" spans="1:8" ht="14.25">
      <c r="A102" s="476"/>
      <c r="B102" s="451" t="s">
        <v>430</v>
      </c>
      <c r="C102" s="453" t="s">
        <v>432</v>
      </c>
      <c r="D102" s="640">
        <v>15</v>
      </c>
      <c r="E102" s="663" t="s">
        <v>403</v>
      </c>
      <c r="F102" s="692"/>
      <c r="G102" s="57">
        <f t="shared" si="8"/>
        <v>0</v>
      </c>
      <c r="H102" s="495" t="e">
        <f t="shared" si="9"/>
        <v>#DIV/0!</v>
      </c>
    </row>
    <row r="103" spans="1:8" ht="14.25">
      <c r="A103" s="476"/>
      <c r="B103" s="451" t="s">
        <v>433</v>
      </c>
      <c r="C103" s="453" t="s">
        <v>435</v>
      </c>
      <c r="D103" s="640">
        <v>5</v>
      </c>
      <c r="E103" s="663" t="s">
        <v>403</v>
      </c>
      <c r="F103" s="692"/>
      <c r="G103" s="57">
        <f t="shared" si="8"/>
        <v>0</v>
      </c>
      <c r="H103" s="495" t="e">
        <f t="shared" si="9"/>
        <v>#DIV/0!</v>
      </c>
    </row>
    <row r="104" spans="1:8" ht="14.25">
      <c r="A104" s="476"/>
      <c r="B104" s="451" t="s">
        <v>436</v>
      </c>
      <c r="C104" s="453" t="s">
        <v>438</v>
      </c>
      <c r="D104" s="640">
        <v>15</v>
      </c>
      <c r="E104" s="663" t="s">
        <v>61</v>
      </c>
      <c r="F104" s="692"/>
      <c r="G104" s="57">
        <f t="shared" si="8"/>
        <v>0</v>
      </c>
      <c r="H104" s="495" t="e">
        <f t="shared" si="9"/>
        <v>#DIV/0!</v>
      </c>
    </row>
    <row r="105" spans="1:8" ht="14.25">
      <c r="A105" s="476"/>
      <c r="B105" s="451" t="s">
        <v>439</v>
      </c>
      <c r="C105" s="453" t="s">
        <v>441</v>
      </c>
      <c r="D105" s="640">
        <v>5</v>
      </c>
      <c r="E105" s="663" t="s">
        <v>403</v>
      </c>
      <c r="F105" s="692"/>
      <c r="G105" s="57">
        <f t="shared" si="8"/>
        <v>0</v>
      </c>
      <c r="H105" s="495" t="e">
        <f t="shared" si="9"/>
        <v>#DIV/0!</v>
      </c>
    </row>
    <row r="106" spans="1:8" ht="14.25">
      <c r="A106" s="476"/>
      <c r="B106" s="451" t="s">
        <v>442</v>
      </c>
      <c r="C106" s="453" t="s">
        <v>444</v>
      </c>
      <c r="D106" s="640">
        <v>5</v>
      </c>
      <c r="E106" s="663" t="s">
        <v>403</v>
      </c>
      <c r="F106" s="692"/>
      <c r="G106" s="57">
        <f t="shared" si="8"/>
        <v>0</v>
      </c>
      <c r="H106" s="495" t="e">
        <f t="shared" si="9"/>
        <v>#DIV/0!</v>
      </c>
    </row>
    <row r="107" spans="1:8" ht="14.25">
      <c r="A107" s="476"/>
      <c r="B107" s="451" t="s">
        <v>445</v>
      </c>
      <c r="C107" s="453" t="s">
        <v>447</v>
      </c>
      <c r="D107" s="640">
        <v>5</v>
      </c>
      <c r="E107" s="663" t="s">
        <v>403</v>
      </c>
      <c r="F107" s="692"/>
      <c r="G107" s="57">
        <f t="shared" ref="G107:G138" si="10">ROUND(D107*F107,2)</f>
        <v>0</v>
      </c>
      <c r="H107" s="495" t="e">
        <f t="shared" si="9"/>
        <v>#DIV/0!</v>
      </c>
    </row>
    <row r="108" spans="1:8" ht="14.25">
      <c r="A108" s="476"/>
      <c r="B108" s="451" t="s">
        <v>448</v>
      </c>
      <c r="C108" s="453" t="s">
        <v>449</v>
      </c>
      <c r="D108" s="640">
        <v>20</v>
      </c>
      <c r="E108" s="663" t="s">
        <v>61</v>
      </c>
      <c r="F108" s="692"/>
      <c r="G108" s="57">
        <f t="shared" si="10"/>
        <v>0</v>
      </c>
      <c r="H108" s="495" t="e">
        <f t="shared" si="9"/>
        <v>#DIV/0!</v>
      </c>
    </row>
    <row r="109" spans="1:8" ht="14.25">
      <c r="A109" s="476"/>
      <c r="B109" s="451" t="s">
        <v>450</v>
      </c>
      <c r="C109" s="453" t="s">
        <v>452</v>
      </c>
      <c r="D109" s="640">
        <v>5</v>
      </c>
      <c r="E109" s="663" t="s">
        <v>403</v>
      </c>
      <c r="F109" s="692"/>
      <c r="G109" s="57">
        <f t="shared" si="10"/>
        <v>0</v>
      </c>
      <c r="H109" s="495" t="e">
        <f t="shared" si="9"/>
        <v>#DIV/0!</v>
      </c>
    </row>
    <row r="110" spans="1:8" ht="14.25">
      <c r="A110" s="476"/>
      <c r="B110" s="451" t="s">
        <v>453</v>
      </c>
      <c r="C110" s="453" t="s">
        <v>455</v>
      </c>
      <c r="D110" s="640">
        <v>5</v>
      </c>
      <c r="E110" s="663" t="s">
        <v>403</v>
      </c>
      <c r="F110" s="692"/>
      <c r="G110" s="57">
        <f t="shared" si="10"/>
        <v>0</v>
      </c>
      <c r="H110" s="495" t="e">
        <f t="shared" si="9"/>
        <v>#DIV/0!</v>
      </c>
    </row>
    <row r="111" spans="1:8" ht="14.25">
      <c r="A111" s="476"/>
      <c r="B111" s="451" t="s">
        <v>456</v>
      </c>
      <c r="C111" s="453" t="s">
        <v>458</v>
      </c>
      <c r="D111" s="640">
        <v>5</v>
      </c>
      <c r="E111" s="663" t="s">
        <v>403</v>
      </c>
      <c r="F111" s="692"/>
      <c r="G111" s="57">
        <f t="shared" si="10"/>
        <v>0</v>
      </c>
      <c r="H111" s="495" t="e">
        <f t="shared" si="9"/>
        <v>#DIV/0!</v>
      </c>
    </row>
    <row r="112" spans="1:8" ht="14.25">
      <c r="A112" s="476"/>
      <c r="B112" s="451" t="s">
        <v>459</v>
      </c>
      <c r="C112" s="453" t="s">
        <v>460</v>
      </c>
      <c r="D112" s="640">
        <v>20</v>
      </c>
      <c r="E112" s="663" t="s">
        <v>61</v>
      </c>
      <c r="F112" s="692"/>
      <c r="G112" s="57">
        <f t="shared" si="10"/>
        <v>0</v>
      </c>
      <c r="H112" s="495" t="e">
        <f t="shared" si="9"/>
        <v>#DIV/0!</v>
      </c>
    </row>
    <row r="113" spans="1:8" ht="14.25">
      <c r="A113" s="476"/>
      <c r="B113" s="451" t="s">
        <v>461</v>
      </c>
      <c r="C113" s="453" t="s">
        <v>463</v>
      </c>
      <c r="D113" s="640">
        <v>5</v>
      </c>
      <c r="E113" s="663" t="s">
        <v>403</v>
      </c>
      <c r="F113" s="692"/>
      <c r="G113" s="57">
        <f t="shared" si="10"/>
        <v>0</v>
      </c>
      <c r="H113" s="495" t="e">
        <f t="shared" si="9"/>
        <v>#DIV/0!</v>
      </c>
    </row>
    <row r="114" spans="1:8" ht="14.25">
      <c r="A114" s="476"/>
      <c r="B114" s="451" t="s">
        <v>464</v>
      </c>
      <c r="C114" s="453" t="s">
        <v>466</v>
      </c>
      <c r="D114" s="640">
        <v>5</v>
      </c>
      <c r="E114" s="663" t="s">
        <v>403</v>
      </c>
      <c r="F114" s="692"/>
      <c r="G114" s="57">
        <f t="shared" si="10"/>
        <v>0</v>
      </c>
      <c r="H114" s="495" t="e">
        <f t="shared" si="9"/>
        <v>#DIV/0!</v>
      </c>
    </row>
    <row r="115" spans="1:8" ht="14.25">
      <c r="A115" s="476"/>
      <c r="B115" s="451" t="s">
        <v>467</v>
      </c>
      <c r="C115" s="453" t="s">
        <v>468</v>
      </c>
      <c r="D115" s="640">
        <v>5</v>
      </c>
      <c r="E115" s="663" t="s">
        <v>403</v>
      </c>
      <c r="F115" s="692"/>
      <c r="G115" s="57">
        <f t="shared" si="10"/>
        <v>0</v>
      </c>
      <c r="H115" s="495" t="e">
        <f t="shared" si="9"/>
        <v>#DIV/0!</v>
      </c>
    </row>
    <row r="116" spans="1:8" ht="14.25">
      <c r="A116" s="476"/>
      <c r="B116" s="451" t="s">
        <v>469</v>
      </c>
      <c r="C116" s="453" t="s">
        <v>471</v>
      </c>
      <c r="D116" s="640">
        <v>15</v>
      </c>
      <c r="E116" s="663" t="s">
        <v>403</v>
      </c>
      <c r="F116" s="692"/>
      <c r="G116" s="57">
        <f t="shared" si="10"/>
        <v>0</v>
      </c>
      <c r="H116" s="495" t="e">
        <f t="shared" si="9"/>
        <v>#DIV/0!</v>
      </c>
    </row>
    <row r="117" spans="1:8" ht="185.25">
      <c r="A117" s="476"/>
      <c r="B117" s="451" t="s">
        <v>472</v>
      </c>
      <c r="C117" s="453" t="s">
        <v>473</v>
      </c>
      <c r="D117" s="640">
        <v>140</v>
      </c>
      <c r="E117" s="663" t="s">
        <v>403</v>
      </c>
      <c r="F117" s="692"/>
      <c r="G117" s="57">
        <f t="shared" si="10"/>
        <v>0</v>
      </c>
      <c r="H117" s="495" t="e">
        <f t="shared" si="9"/>
        <v>#DIV/0!</v>
      </c>
    </row>
    <row r="118" spans="1:8" ht="99.75">
      <c r="A118" s="476"/>
      <c r="B118" s="451" t="s">
        <v>474</v>
      </c>
      <c r="C118" s="453" t="s">
        <v>475</v>
      </c>
      <c r="D118" s="640">
        <v>30</v>
      </c>
      <c r="E118" s="663" t="s">
        <v>403</v>
      </c>
      <c r="F118" s="692"/>
      <c r="G118" s="57">
        <f t="shared" si="10"/>
        <v>0</v>
      </c>
      <c r="H118" s="495" t="e">
        <f t="shared" si="9"/>
        <v>#DIV/0!</v>
      </c>
    </row>
    <row r="119" spans="1:8" ht="99.75">
      <c r="A119" s="476"/>
      <c r="B119" s="451" t="s">
        <v>476</v>
      </c>
      <c r="C119" s="453" t="s">
        <v>477</v>
      </c>
      <c r="D119" s="640">
        <v>30</v>
      </c>
      <c r="E119" s="663" t="s">
        <v>403</v>
      </c>
      <c r="F119" s="692"/>
      <c r="G119" s="57">
        <f t="shared" si="10"/>
        <v>0</v>
      </c>
      <c r="H119" s="495" t="e">
        <f t="shared" si="9"/>
        <v>#DIV/0!</v>
      </c>
    </row>
    <row r="120" spans="1:8" ht="99.75">
      <c r="A120" s="476"/>
      <c r="B120" s="451" t="s">
        <v>478</v>
      </c>
      <c r="C120" s="453" t="s">
        <v>479</v>
      </c>
      <c r="D120" s="640">
        <v>20</v>
      </c>
      <c r="E120" s="663" t="s">
        <v>403</v>
      </c>
      <c r="F120" s="692"/>
      <c r="G120" s="57">
        <f t="shared" si="10"/>
        <v>0</v>
      </c>
      <c r="H120" s="495" t="e">
        <f t="shared" si="9"/>
        <v>#DIV/0!</v>
      </c>
    </row>
    <row r="121" spans="1:8" ht="128.25">
      <c r="A121" s="476"/>
      <c r="B121" s="451" t="s">
        <v>480</v>
      </c>
      <c r="C121" s="453" t="s">
        <v>481</v>
      </c>
      <c r="D121" s="640">
        <v>150</v>
      </c>
      <c r="E121" s="663" t="s">
        <v>403</v>
      </c>
      <c r="F121" s="692"/>
      <c r="G121" s="57">
        <f t="shared" si="10"/>
        <v>0</v>
      </c>
      <c r="H121" s="495" t="e">
        <f t="shared" si="9"/>
        <v>#DIV/0!</v>
      </c>
    </row>
    <row r="122" spans="1:8" ht="185.25">
      <c r="A122" s="476"/>
      <c r="B122" s="451" t="s">
        <v>482</v>
      </c>
      <c r="C122" s="453" t="s">
        <v>483</v>
      </c>
      <c r="D122" s="640">
        <v>150</v>
      </c>
      <c r="E122" s="663" t="s">
        <v>403</v>
      </c>
      <c r="F122" s="692"/>
      <c r="G122" s="57">
        <f t="shared" si="10"/>
        <v>0</v>
      </c>
      <c r="H122" s="495" t="e">
        <f t="shared" si="9"/>
        <v>#DIV/0!</v>
      </c>
    </row>
    <row r="123" spans="1:8" ht="28.5">
      <c r="A123" s="476"/>
      <c r="B123" s="451" t="s">
        <v>484</v>
      </c>
      <c r="C123" s="453" t="s">
        <v>485</v>
      </c>
      <c r="D123" s="640">
        <v>134</v>
      </c>
      <c r="E123" s="663" t="s">
        <v>403</v>
      </c>
      <c r="F123" s="692"/>
      <c r="G123" s="57">
        <f t="shared" si="10"/>
        <v>0</v>
      </c>
      <c r="H123" s="495" t="e">
        <f t="shared" si="9"/>
        <v>#DIV/0!</v>
      </c>
    </row>
    <row r="124" spans="1:8" ht="14.25">
      <c r="A124" s="476"/>
      <c r="B124" s="451" t="s">
        <v>486</v>
      </c>
      <c r="C124" s="453" t="s">
        <v>487</v>
      </c>
      <c r="D124" s="640">
        <v>100</v>
      </c>
      <c r="E124" s="663" t="s">
        <v>403</v>
      </c>
      <c r="F124" s="692"/>
      <c r="G124" s="57">
        <f t="shared" si="10"/>
        <v>0</v>
      </c>
      <c r="H124" s="495" t="e">
        <f t="shared" si="9"/>
        <v>#DIV/0!</v>
      </c>
    </row>
    <row r="125" spans="1:8" ht="14.25">
      <c r="A125" s="476"/>
      <c r="B125" s="451" t="s">
        <v>488</v>
      </c>
      <c r="C125" s="453" t="s">
        <v>489</v>
      </c>
      <c r="D125" s="640">
        <v>400</v>
      </c>
      <c r="E125" s="663" t="s">
        <v>403</v>
      </c>
      <c r="F125" s="692"/>
      <c r="G125" s="57">
        <f t="shared" si="10"/>
        <v>0</v>
      </c>
      <c r="H125" s="495" t="e">
        <f t="shared" si="9"/>
        <v>#DIV/0!</v>
      </c>
    </row>
    <row r="126" spans="1:8" ht="14.25">
      <c r="A126" s="476"/>
      <c r="B126" s="451" t="s">
        <v>490</v>
      </c>
      <c r="C126" s="383" t="s">
        <v>491</v>
      </c>
      <c r="D126" s="641">
        <v>1</v>
      </c>
      <c r="E126" s="664" t="s">
        <v>403</v>
      </c>
      <c r="F126" s="692"/>
      <c r="G126" s="57">
        <f t="shared" si="10"/>
        <v>0</v>
      </c>
      <c r="H126" s="495" t="e">
        <f t="shared" si="9"/>
        <v>#DIV/0!</v>
      </c>
    </row>
    <row r="127" spans="1:8" ht="15" customHeight="1">
      <c r="A127" s="476"/>
      <c r="B127" s="457"/>
      <c r="C127" s="772"/>
      <c r="D127" s="772"/>
      <c r="E127" s="772"/>
      <c r="F127" s="691" t="s">
        <v>247</v>
      </c>
      <c r="G127" s="708">
        <f>SUM(G75:G126)</f>
        <v>0</v>
      </c>
      <c r="H127" s="719" t="e">
        <f>G127/G190</f>
        <v>#DIV/0!</v>
      </c>
    </row>
    <row r="128" spans="1:8" ht="15" customHeight="1">
      <c r="A128" s="476"/>
      <c r="B128" s="443" t="s">
        <v>492</v>
      </c>
      <c r="C128" s="730"/>
      <c r="D128" s="730"/>
      <c r="E128" s="730"/>
      <c r="F128" s="696"/>
      <c r="G128" s="458"/>
      <c r="H128" s="499"/>
    </row>
    <row r="129" spans="1:8" ht="30.75" customHeight="1">
      <c r="A129" s="476"/>
      <c r="B129" s="459">
        <v>44202</v>
      </c>
      <c r="C129" s="386" t="s">
        <v>738</v>
      </c>
      <c r="D129" s="640">
        <v>4934</v>
      </c>
      <c r="E129" s="665" t="s">
        <v>61</v>
      </c>
      <c r="F129" s="692"/>
      <c r="G129" s="57">
        <f t="shared" ref="G129:G139" si="11">ROUND(D129*F129,2)</f>
        <v>0</v>
      </c>
      <c r="H129" s="500" t="e">
        <f>G129/$G$140</f>
        <v>#DIV/0!</v>
      </c>
    </row>
    <row r="130" spans="1:8" ht="30.75" customHeight="1">
      <c r="A130" s="476"/>
      <c r="B130" s="460" t="s">
        <v>599</v>
      </c>
      <c r="C130" s="73" t="s">
        <v>494</v>
      </c>
      <c r="D130" s="640">
        <v>387</v>
      </c>
      <c r="E130" s="665" t="s">
        <v>61</v>
      </c>
      <c r="F130" s="692"/>
      <c r="G130" s="57">
        <f t="shared" si="11"/>
        <v>0</v>
      </c>
      <c r="H130" s="500" t="e">
        <f t="shared" ref="H130:H139" si="12">G130/$G$140</f>
        <v>#DIV/0!</v>
      </c>
    </row>
    <row r="131" spans="1:8" ht="30.75" customHeight="1">
      <c r="A131" s="476"/>
      <c r="B131" s="460" t="s">
        <v>600</v>
      </c>
      <c r="C131" s="73" t="s">
        <v>495</v>
      </c>
      <c r="D131" s="640">
        <v>717</v>
      </c>
      <c r="E131" s="665" t="s">
        <v>61</v>
      </c>
      <c r="F131" s="692"/>
      <c r="G131" s="57">
        <f t="shared" si="11"/>
        <v>0</v>
      </c>
      <c r="H131" s="500" t="e">
        <f t="shared" si="12"/>
        <v>#DIV/0!</v>
      </c>
    </row>
    <row r="132" spans="1:8" ht="48" customHeight="1">
      <c r="A132" s="476"/>
      <c r="B132" s="460" t="s">
        <v>602</v>
      </c>
      <c r="C132" s="73" t="s">
        <v>496</v>
      </c>
      <c r="D132" s="633">
        <v>10197</v>
      </c>
      <c r="E132" s="657" t="s">
        <v>63</v>
      </c>
      <c r="F132" s="692"/>
      <c r="G132" s="57">
        <f t="shared" si="11"/>
        <v>0</v>
      </c>
      <c r="H132" s="500" t="e">
        <f t="shared" si="12"/>
        <v>#DIV/0!</v>
      </c>
    </row>
    <row r="133" spans="1:8" ht="51" customHeight="1">
      <c r="A133" s="476"/>
      <c r="B133" s="460" t="s">
        <v>603</v>
      </c>
      <c r="C133" s="73" t="s">
        <v>497</v>
      </c>
      <c r="D133" s="633">
        <v>3476.2</v>
      </c>
      <c r="E133" s="42" t="s">
        <v>63</v>
      </c>
      <c r="F133" s="692"/>
      <c r="G133" s="57">
        <f t="shared" si="11"/>
        <v>0</v>
      </c>
      <c r="H133" s="500" t="e">
        <f t="shared" si="12"/>
        <v>#DIV/0!</v>
      </c>
    </row>
    <row r="134" spans="1:8" ht="31.5" customHeight="1">
      <c r="A134" s="476"/>
      <c r="B134" s="460" t="s">
        <v>601</v>
      </c>
      <c r="C134" s="386" t="s">
        <v>737</v>
      </c>
      <c r="D134" s="642">
        <v>25.6</v>
      </c>
      <c r="E134" s="42" t="s">
        <v>499</v>
      </c>
      <c r="F134" s="692"/>
      <c r="G134" s="57">
        <f t="shared" si="11"/>
        <v>0</v>
      </c>
      <c r="H134" s="500" t="e">
        <f t="shared" si="12"/>
        <v>#DIV/0!</v>
      </c>
    </row>
    <row r="135" spans="1:8" ht="22.5" customHeight="1">
      <c r="A135" s="476"/>
      <c r="B135" s="460" t="s">
        <v>604</v>
      </c>
      <c r="C135" s="73" t="s">
        <v>735</v>
      </c>
      <c r="D135" s="636">
        <v>23174.799999999999</v>
      </c>
      <c r="E135" s="666" t="s">
        <v>65</v>
      </c>
      <c r="F135" s="692"/>
      <c r="G135" s="57">
        <f t="shared" si="11"/>
        <v>0</v>
      </c>
      <c r="H135" s="500" t="e">
        <f t="shared" si="12"/>
        <v>#DIV/0!</v>
      </c>
    </row>
    <row r="136" spans="1:8" ht="15.75" customHeight="1">
      <c r="A136" s="476"/>
      <c r="B136" s="460" t="s">
        <v>605</v>
      </c>
      <c r="C136" s="73" t="s">
        <v>736</v>
      </c>
      <c r="D136" s="636">
        <f>52903.9+1235</f>
        <v>54138.9</v>
      </c>
      <c r="E136" s="656" t="s">
        <v>65</v>
      </c>
      <c r="F136" s="692"/>
      <c r="G136" s="57">
        <f t="shared" si="11"/>
        <v>0</v>
      </c>
      <c r="H136" s="500" t="e">
        <f t="shared" si="12"/>
        <v>#DIV/0!</v>
      </c>
    </row>
    <row r="137" spans="1:8" ht="29.25" customHeight="1">
      <c r="A137" s="476"/>
      <c r="B137" s="460" t="s">
        <v>606</v>
      </c>
      <c r="C137" s="73" t="s">
        <v>501</v>
      </c>
      <c r="D137" s="633">
        <f>1084.3+(1235*0.04)</f>
        <v>1133.7</v>
      </c>
      <c r="E137" s="42" t="s">
        <v>63</v>
      </c>
      <c r="F137" s="692"/>
      <c r="G137" s="57">
        <f t="shared" si="11"/>
        <v>0</v>
      </c>
      <c r="H137" s="500" t="e">
        <f t="shared" si="12"/>
        <v>#DIV/0!</v>
      </c>
    </row>
    <row r="138" spans="1:8" ht="32.25" customHeight="1">
      <c r="A138" s="476"/>
      <c r="B138" s="460" t="s">
        <v>607</v>
      </c>
      <c r="C138" s="73" t="s">
        <v>502</v>
      </c>
      <c r="D138" s="633">
        <v>1626.5</v>
      </c>
      <c r="E138" s="42" t="s">
        <v>63</v>
      </c>
      <c r="F138" s="692"/>
      <c r="G138" s="57">
        <f t="shared" si="11"/>
        <v>0</v>
      </c>
      <c r="H138" s="500" t="e">
        <f t="shared" si="12"/>
        <v>#DIV/0!</v>
      </c>
    </row>
    <row r="139" spans="1:8" ht="42.75" customHeight="1">
      <c r="A139" s="476"/>
      <c r="B139" s="460" t="s">
        <v>608</v>
      </c>
      <c r="C139" s="386" t="s">
        <v>732</v>
      </c>
      <c r="D139" s="639">
        <v>59637.599999999999</v>
      </c>
      <c r="E139" s="661" t="s">
        <v>83</v>
      </c>
      <c r="F139" s="692"/>
      <c r="G139" s="57">
        <f t="shared" si="11"/>
        <v>0</v>
      </c>
      <c r="H139" s="495" t="e">
        <f t="shared" si="12"/>
        <v>#DIV/0!</v>
      </c>
    </row>
    <row r="140" spans="1:8" ht="15" customHeight="1">
      <c r="A140" s="476"/>
      <c r="B140" s="443"/>
      <c r="C140" s="795"/>
      <c r="D140" s="795"/>
      <c r="E140" s="795"/>
      <c r="F140" s="691" t="s">
        <v>247</v>
      </c>
      <c r="G140" s="708">
        <f>SUM(G129:G139)</f>
        <v>0</v>
      </c>
      <c r="H140" s="703" t="e">
        <f>G140/$G$190</f>
        <v>#DIV/0!</v>
      </c>
    </row>
    <row r="141" spans="1:8" ht="15" customHeight="1">
      <c r="A141" s="476"/>
      <c r="B141" s="443" t="s">
        <v>503</v>
      </c>
      <c r="C141" s="735" t="s">
        <v>504</v>
      </c>
      <c r="D141" s="742"/>
      <c r="E141" s="742"/>
      <c r="F141" s="691"/>
      <c r="G141" s="458"/>
      <c r="H141" s="709"/>
    </row>
    <row r="142" spans="1:8" ht="31.5" customHeight="1">
      <c r="A142" s="476"/>
      <c r="B142" s="460" t="s">
        <v>567</v>
      </c>
      <c r="C142" s="73" t="s">
        <v>505</v>
      </c>
      <c r="D142" s="639">
        <v>1385.8</v>
      </c>
      <c r="E142" s="667" t="s">
        <v>65</v>
      </c>
      <c r="F142" s="697"/>
      <c r="G142" s="57">
        <f>ROUND(D142*F142,2)</f>
        <v>0</v>
      </c>
      <c r="H142" s="501" t="e">
        <f>G142/$G$145</f>
        <v>#DIV/0!</v>
      </c>
    </row>
    <row r="143" spans="1:8" ht="42.75">
      <c r="A143" s="476"/>
      <c r="B143" s="460" t="s">
        <v>568</v>
      </c>
      <c r="C143" s="73" t="s">
        <v>506</v>
      </c>
      <c r="D143" s="639">
        <v>7276.1</v>
      </c>
      <c r="E143" s="667" t="s">
        <v>65</v>
      </c>
      <c r="F143" s="697"/>
      <c r="G143" s="57">
        <f>ROUND(D143*F143,2)</f>
        <v>0</v>
      </c>
      <c r="H143" s="500" t="e">
        <f t="shared" ref="H143:H144" si="13">G143/$G$145</f>
        <v>#DIV/0!</v>
      </c>
    </row>
    <row r="144" spans="1:8" ht="45" customHeight="1">
      <c r="A144" s="476"/>
      <c r="B144" s="460" t="s">
        <v>569</v>
      </c>
      <c r="C144" s="73" t="s">
        <v>507</v>
      </c>
      <c r="D144" s="639">
        <v>3570.54</v>
      </c>
      <c r="E144" s="665" t="s">
        <v>65</v>
      </c>
      <c r="F144" s="697"/>
      <c r="G144" s="57">
        <f>ROUND(D144*F144,2)</f>
        <v>0</v>
      </c>
      <c r="H144" s="500" t="e">
        <f t="shared" si="13"/>
        <v>#DIV/0!</v>
      </c>
    </row>
    <row r="145" spans="1:8" ht="15" customHeight="1">
      <c r="A145" s="476"/>
      <c r="B145" s="443"/>
      <c r="C145" s="795"/>
      <c r="D145" s="795"/>
      <c r="E145" s="795"/>
      <c r="F145" s="691" t="s">
        <v>247</v>
      </c>
      <c r="G145" s="708">
        <f>SUM(G142:G144)</f>
        <v>0</v>
      </c>
      <c r="H145" s="703" t="e">
        <f>G145/$G$190</f>
        <v>#DIV/0!</v>
      </c>
    </row>
    <row r="146" spans="1:8" ht="15" customHeight="1">
      <c r="A146" s="476"/>
      <c r="B146" s="443" t="s">
        <v>508</v>
      </c>
      <c r="C146" s="735" t="s">
        <v>509</v>
      </c>
      <c r="D146" s="742"/>
      <c r="E146" s="742"/>
      <c r="F146" s="691"/>
      <c r="G146" s="417"/>
      <c r="H146" s="502"/>
    </row>
    <row r="147" spans="1:8" ht="15" customHeight="1">
      <c r="A147" s="476"/>
      <c r="B147" s="461" t="s">
        <v>510</v>
      </c>
      <c r="C147" s="731" t="s">
        <v>511</v>
      </c>
      <c r="D147" s="732"/>
      <c r="E147" s="732"/>
      <c r="F147" s="698"/>
      <c r="G147" s="418">
        <f>G148+G149+G150+G151+G152+G153</f>
        <v>0</v>
      </c>
      <c r="H147" s="503" t="e">
        <f>G147/G161</f>
        <v>#DIV/0!</v>
      </c>
    </row>
    <row r="148" spans="1:8" ht="28.5">
      <c r="A148" s="476"/>
      <c r="B148" s="462" t="s">
        <v>512</v>
      </c>
      <c r="C148" s="67" t="s">
        <v>513</v>
      </c>
      <c r="D148" s="643">
        <v>58</v>
      </c>
      <c r="E148" s="668" t="s">
        <v>250</v>
      </c>
      <c r="F148" s="697"/>
      <c r="G148" s="57">
        <f t="shared" ref="G148:G153" si="14">ROUND(D148*F148,2)</f>
        <v>0</v>
      </c>
      <c r="H148" s="500" t="e">
        <f>G148/$G$147</f>
        <v>#DIV/0!</v>
      </c>
    </row>
    <row r="149" spans="1:8" ht="28.5">
      <c r="A149" s="476"/>
      <c r="B149" s="462" t="s">
        <v>514</v>
      </c>
      <c r="C149" s="67" t="s">
        <v>515</v>
      </c>
      <c r="D149" s="644">
        <v>6</v>
      </c>
      <c r="E149" s="668" t="s">
        <v>250</v>
      </c>
      <c r="F149" s="697"/>
      <c r="G149" s="57">
        <f t="shared" si="14"/>
        <v>0</v>
      </c>
      <c r="H149" s="500" t="e">
        <f t="shared" ref="H149:H153" si="15">G149/$G$147</f>
        <v>#DIV/0!</v>
      </c>
    </row>
    <row r="150" spans="1:8" ht="28.5">
      <c r="A150" s="476"/>
      <c r="B150" s="462" t="s">
        <v>516</v>
      </c>
      <c r="C150" s="67" t="s">
        <v>517</v>
      </c>
      <c r="D150" s="644">
        <v>14</v>
      </c>
      <c r="E150" s="668" t="s">
        <v>250</v>
      </c>
      <c r="F150" s="697"/>
      <c r="G150" s="57">
        <f t="shared" si="14"/>
        <v>0</v>
      </c>
      <c r="H150" s="500" t="e">
        <f t="shared" si="15"/>
        <v>#DIV/0!</v>
      </c>
    </row>
    <row r="151" spans="1:8" ht="28.5">
      <c r="A151" s="476"/>
      <c r="B151" s="462" t="s">
        <v>518</v>
      </c>
      <c r="C151" s="67" t="s">
        <v>519</v>
      </c>
      <c r="D151" s="644">
        <v>25</v>
      </c>
      <c r="E151" s="668" t="s">
        <v>250</v>
      </c>
      <c r="F151" s="697"/>
      <c r="G151" s="57">
        <f t="shared" si="14"/>
        <v>0</v>
      </c>
      <c r="H151" s="500" t="e">
        <f t="shared" si="15"/>
        <v>#DIV/0!</v>
      </c>
    </row>
    <row r="152" spans="1:8" ht="57">
      <c r="A152" s="476"/>
      <c r="B152" s="462" t="s">
        <v>520</v>
      </c>
      <c r="C152" s="67" t="s">
        <v>522</v>
      </c>
      <c r="D152" s="644">
        <v>8</v>
      </c>
      <c r="E152" s="668" t="s">
        <v>250</v>
      </c>
      <c r="F152" s="697"/>
      <c r="G152" s="57">
        <f t="shared" si="14"/>
        <v>0</v>
      </c>
      <c r="H152" s="500" t="e">
        <f t="shared" si="15"/>
        <v>#DIV/0!</v>
      </c>
    </row>
    <row r="153" spans="1:8" ht="28.5">
      <c r="A153" s="476"/>
      <c r="B153" s="462" t="s">
        <v>523</v>
      </c>
      <c r="C153" s="67" t="s">
        <v>524</v>
      </c>
      <c r="D153" s="645">
        <v>93</v>
      </c>
      <c r="E153" s="669" t="s">
        <v>250</v>
      </c>
      <c r="F153" s="697"/>
      <c r="G153" s="57">
        <f t="shared" si="14"/>
        <v>0</v>
      </c>
      <c r="H153" s="500" t="e">
        <f t="shared" si="15"/>
        <v>#DIV/0!</v>
      </c>
    </row>
    <row r="154" spans="1:8" ht="15" customHeight="1">
      <c r="A154" s="476"/>
      <c r="B154" s="461" t="s">
        <v>525</v>
      </c>
      <c r="C154" s="732"/>
      <c r="D154" s="732"/>
      <c r="E154" s="732"/>
      <c r="F154" s="699" t="s">
        <v>247</v>
      </c>
      <c r="G154" s="418">
        <f>G155+G156+G157+G158+G159+G160</f>
        <v>0</v>
      </c>
      <c r="H154" s="504" t="e">
        <f>G154/G161</f>
        <v>#DIV/0!</v>
      </c>
    </row>
    <row r="155" spans="1:8" ht="28.5">
      <c r="A155" s="476"/>
      <c r="B155" s="466" t="s">
        <v>527</v>
      </c>
      <c r="C155" s="67" t="s">
        <v>528</v>
      </c>
      <c r="D155" s="644">
        <v>1285.9000000000001</v>
      </c>
      <c r="E155" s="668" t="s">
        <v>65</v>
      </c>
      <c r="F155" s="697"/>
      <c r="G155" s="57">
        <f t="shared" ref="G155:G160" si="16">ROUND(D155*F155,2)</f>
        <v>0</v>
      </c>
      <c r="H155" s="500" t="e">
        <f>G155/$G$154</f>
        <v>#DIV/0!</v>
      </c>
    </row>
    <row r="156" spans="1:8" ht="14.25">
      <c r="A156" s="476"/>
      <c r="B156" s="466" t="s">
        <v>529</v>
      </c>
      <c r="C156" s="67" t="s">
        <v>530</v>
      </c>
      <c r="D156" s="644">
        <f>558+(39)</f>
        <v>597</v>
      </c>
      <c r="E156" s="668" t="s">
        <v>65</v>
      </c>
      <c r="F156" s="697"/>
      <c r="G156" s="57">
        <f t="shared" si="16"/>
        <v>0</v>
      </c>
      <c r="H156" s="500" t="e">
        <f t="shared" ref="H156:H160" si="17">G156/$G$154</f>
        <v>#DIV/0!</v>
      </c>
    </row>
    <row r="157" spans="1:8" ht="14.25">
      <c r="A157" s="476"/>
      <c r="B157" s="466" t="s">
        <v>531</v>
      </c>
      <c r="C157" s="67" t="s">
        <v>532</v>
      </c>
      <c r="D157" s="644">
        <v>138.80000000000001</v>
      </c>
      <c r="E157" s="668" t="s">
        <v>65</v>
      </c>
      <c r="F157" s="697"/>
      <c r="G157" s="57">
        <f t="shared" si="16"/>
        <v>0</v>
      </c>
      <c r="H157" s="500" t="e">
        <f t="shared" si="17"/>
        <v>#DIV/0!</v>
      </c>
    </row>
    <row r="158" spans="1:8" ht="14.25">
      <c r="A158" s="476"/>
      <c r="B158" s="466" t="s">
        <v>533</v>
      </c>
      <c r="C158" s="67" t="s">
        <v>534</v>
      </c>
      <c r="D158" s="644">
        <v>686.5</v>
      </c>
      <c r="E158" s="668" t="s">
        <v>65</v>
      </c>
      <c r="F158" s="697"/>
      <c r="G158" s="57">
        <f t="shared" si="16"/>
        <v>0</v>
      </c>
      <c r="H158" s="500" t="e">
        <f t="shared" si="17"/>
        <v>#DIV/0!</v>
      </c>
    </row>
    <row r="159" spans="1:8" ht="21.75" customHeight="1">
      <c r="A159" s="476"/>
      <c r="B159" s="466" t="s">
        <v>535</v>
      </c>
      <c r="C159" s="67" t="s">
        <v>536</v>
      </c>
      <c r="D159" s="644">
        <v>120</v>
      </c>
      <c r="E159" s="670" t="s">
        <v>250</v>
      </c>
      <c r="F159" s="697"/>
      <c r="G159" s="57">
        <f t="shared" si="16"/>
        <v>0</v>
      </c>
      <c r="H159" s="500" t="e">
        <f t="shared" si="17"/>
        <v>#DIV/0!</v>
      </c>
    </row>
    <row r="160" spans="1:8" ht="17.25" customHeight="1">
      <c r="A160" s="476"/>
      <c r="B160" s="466" t="s">
        <v>538</v>
      </c>
      <c r="C160" s="67" t="s">
        <v>539</v>
      </c>
      <c r="D160" s="644">
        <v>120</v>
      </c>
      <c r="E160" s="670" t="s">
        <v>250</v>
      </c>
      <c r="F160" s="697"/>
      <c r="G160" s="57">
        <f t="shared" si="16"/>
        <v>0</v>
      </c>
      <c r="H160" s="500" t="e">
        <f t="shared" si="17"/>
        <v>#DIV/0!</v>
      </c>
    </row>
    <row r="161" spans="1:8" ht="15" customHeight="1">
      <c r="A161" s="476"/>
      <c r="B161" s="443"/>
      <c r="C161" s="795"/>
      <c r="D161" s="795"/>
      <c r="E161" s="795"/>
      <c r="F161" s="691" t="s">
        <v>247</v>
      </c>
      <c r="G161" s="708">
        <f>G154+G147</f>
        <v>0</v>
      </c>
      <c r="H161" s="703" t="e">
        <f>G161/$G$190</f>
        <v>#DIV/0!</v>
      </c>
    </row>
    <row r="162" spans="1:8" ht="15" customHeight="1">
      <c r="A162" s="476"/>
      <c r="B162" s="443" t="s">
        <v>541</v>
      </c>
      <c r="C162" s="735" t="s">
        <v>542</v>
      </c>
      <c r="D162" s="742"/>
      <c r="E162" s="742"/>
      <c r="F162" s="691"/>
      <c r="G162" s="458"/>
      <c r="H162" s="494"/>
    </row>
    <row r="163" spans="1:8" ht="33.75" customHeight="1">
      <c r="A163" s="476"/>
      <c r="B163" s="459">
        <v>44205</v>
      </c>
      <c r="C163" s="470" t="s">
        <v>543</v>
      </c>
      <c r="D163" s="644">
        <v>7425.61</v>
      </c>
      <c r="E163" s="667" t="s">
        <v>65</v>
      </c>
      <c r="F163" s="697"/>
      <c r="G163" s="57">
        <f t="shared" ref="G163:G169" si="18">ROUND(D163*F163,2)</f>
        <v>0</v>
      </c>
      <c r="H163" s="500" t="e">
        <f>G163/$G$170</f>
        <v>#DIV/0!</v>
      </c>
    </row>
    <row r="164" spans="1:8" ht="33.75" customHeight="1">
      <c r="A164" s="476"/>
      <c r="B164" s="459">
        <v>44236</v>
      </c>
      <c r="C164" s="470" t="str">
        <f>Paisagismo!C7</f>
        <v>PLANTIO DE ARVORE PAU FERRO COM PORTE MÍNIMO DE 2,5M DE ALTURA E DAP MÍNIMO 3,0 CM</v>
      </c>
      <c r="D164" s="644">
        <v>25</v>
      </c>
      <c r="E164" s="667" t="s">
        <v>359</v>
      </c>
      <c r="F164" s="697"/>
      <c r="G164" s="57">
        <f t="shared" si="18"/>
        <v>0</v>
      </c>
      <c r="H164" s="500" t="e">
        <f t="shared" ref="H164:H169" si="19">G164/$G$170</f>
        <v>#DIV/0!</v>
      </c>
    </row>
    <row r="165" spans="1:8" ht="33.75" customHeight="1">
      <c r="A165" s="476"/>
      <c r="B165" s="459">
        <v>44264</v>
      </c>
      <c r="C165" s="470" t="str">
        <f>Paisagismo!C20</f>
        <v>PLANTIO DE ARVORE PAU FERRO COM PORTE MÍNIMO DE 4,50M DE ALTURA E DAP MÍNIMO 8 CM</v>
      </c>
      <c r="D165" s="644">
        <v>25</v>
      </c>
      <c r="E165" s="667" t="s">
        <v>359</v>
      </c>
      <c r="F165" s="697"/>
      <c r="G165" s="57">
        <f t="shared" si="18"/>
        <v>0</v>
      </c>
      <c r="H165" s="500" t="e">
        <f t="shared" si="19"/>
        <v>#DIV/0!</v>
      </c>
    </row>
    <row r="166" spans="1:8" ht="33.75" customHeight="1">
      <c r="A166" s="476"/>
      <c r="B166" s="459">
        <v>44295</v>
      </c>
      <c r="C166" s="470" t="str">
        <f>Paisagismo!C33</f>
        <v>PLANTIO DE ARVORE IPÊ ROXO COM PORTE MÍNIMO DE 2,4M DE ALTURA E DAP MÍNIMO 2,0 CM</v>
      </c>
      <c r="D166" s="644">
        <v>25</v>
      </c>
      <c r="E166" s="667" t="s">
        <v>359</v>
      </c>
      <c r="F166" s="697"/>
      <c r="G166" s="57">
        <f t="shared" si="18"/>
        <v>0</v>
      </c>
      <c r="H166" s="500" t="e">
        <f t="shared" si="19"/>
        <v>#DIV/0!</v>
      </c>
    </row>
    <row r="167" spans="1:8" ht="33.75" customHeight="1">
      <c r="A167" s="476"/>
      <c r="B167" s="459">
        <v>44325</v>
      </c>
      <c r="C167" s="470" t="str">
        <f>Paisagismo!C46</f>
        <v>PLANTIO DE ARVORE IPÊ ROXO COM PORTE MÍNIMO DE 4,50M DE ALTURA E DAP MÍNIMO 6 CM</v>
      </c>
      <c r="D167" s="644">
        <v>25</v>
      </c>
      <c r="E167" s="667" t="s">
        <v>359</v>
      </c>
      <c r="F167" s="697"/>
      <c r="G167" s="57">
        <f t="shared" si="18"/>
        <v>0</v>
      </c>
      <c r="H167" s="500" t="e">
        <f t="shared" si="19"/>
        <v>#DIV/0!</v>
      </c>
    </row>
    <row r="168" spans="1:8" ht="33.75" customHeight="1">
      <c r="A168" s="476"/>
      <c r="B168" s="459">
        <v>44356</v>
      </c>
      <c r="C168" s="470" t="str">
        <f>Paisagismo!C59</f>
        <v>PLANTIO DE ARVORE SIBIPIRUNA COM PORTE MÍNIMO DE 2,0M DE ALTURA E DAP MÍNIMO 2,0 CM</v>
      </c>
      <c r="D168" s="644">
        <v>25</v>
      </c>
      <c r="E168" s="667" t="s">
        <v>359</v>
      </c>
      <c r="F168" s="697"/>
      <c r="G168" s="57">
        <f t="shared" si="18"/>
        <v>0</v>
      </c>
      <c r="H168" s="500" t="e">
        <f t="shared" si="19"/>
        <v>#DIV/0!</v>
      </c>
    </row>
    <row r="169" spans="1:8" ht="33.75" customHeight="1">
      <c r="A169" s="476"/>
      <c r="B169" s="459">
        <v>44386</v>
      </c>
      <c r="C169" s="470" t="str">
        <f>Paisagismo!C72</f>
        <v>PLANTIO DE ARVORE SIBIPIRUNA COM PORTE MÍNIMO DE 4,0M DE ALTURA E DAP MÍNIMO 7 CM</v>
      </c>
      <c r="D169" s="644">
        <v>25</v>
      </c>
      <c r="E169" s="667" t="s">
        <v>359</v>
      </c>
      <c r="F169" s="697"/>
      <c r="G169" s="57">
        <f t="shared" si="18"/>
        <v>0</v>
      </c>
      <c r="H169" s="500" t="e">
        <f t="shared" si="19"/>
        <v>#DIV/0!</v>
      </c>
    </row>
    <row r="170" spans="1:8" ht="15" customHeight="1">
      <c r="A170" s="476"/>
      <c r="B170" s="443"/>
      <c r="C170" s="795"/>
      <c r="D170" s="809"/>
      <c r="E170" s="795"/>
      <c r="F170" s="691" t="s">
        <v>247</v>
      </c>
      <c r="G170" s="708">
        <f>SUM(G163:G169)</f>
        <v>0</v>
      </c>
      <c r="H170" s="703" t="e">
        <f>G170/$G$190</f>
        <v>#DIV/0!</v>
      </c>
    </row>
    <row r="171" spans="1:8" ht="15" customHeight="1">
      <c r="A171" s="476"/>
      <c r="B171" s="443" t="s">
        <v>544</v>
      </c>
      <c r="C171" s="743" t="s">
        <v>545</v>
      </c>
      <c r="D171" s="744"/>
      <c r="E171" s="744"/>
      <c r="F171" s="691"/>
      <c r="G171" s="458"/>
      <c r="H171" s="494"/>
    </row>
    <row r="172" spans="1:8" ht="41.25" customHeight="1">
      <c r="A172" s="476"/>
      <c r="B172" s="459">
        <v>44206</v>
      </c>
      <c r="C172" s="421" t="s">
        <v>547</v>
      </c>
      <c r="D172" s="646">
        <v>40</v>
      </c>
      <c r="E172" s="668" t="s">
        <v>250</v>
      </c>
      <c r="F172" s="697"/>
      <c r="G172" s="57">
        <f>ROUND(D172*F172,2)</f>
        <v>0</v>
      </c>
      <c r="H172" s="500" t="e">
        <f>G172/$G$175</f>
        <v>#DIV/0!</v>
      </c>
    </row>
    <row r="173" spans="1:8" ht="30" customHeight="1">
      <c r="A173" s="476"/>
      <c r="B173" s="459">
        <v>44237</v>
      </c>
      <c r="C173" s="421" t="s">
        <v>548</v>
      </c>
      <c r="D173" s="646">
        <v>40</v>
      </c>
      <c r="E173" s="671" t="s">
        <v>250</v>
      </c>
      <c r="F173" s="697"/>
      <c r="G173" s="57">
        <f>ROUND(D173*F173,2)</f>
        <v>0</v>
      </c>
      <c r="H173" s="500" t="e">
        <f t="shared" ref="H173:H174" si="20">G173/$G$175</f>
        <v>#DIV/0!</v>
      </c>
    </row>
    <row r="174" spans="1:8" ht="42.75" customHeight="1">
      <c r="A174" s="476"/>
      <c r="B174" s="459">
        <v>44265</v>
      </c>
      <c r="C174" s="421" t="s">
        <v>550</v>
      </c>
      <c r="D174" s="646">
        <v>6</v>
      </c>
      <c r="E174" s="671" t="s">
        <v>250</v>
      </c>
      <c r="F174" s="697"/>
      <c r="G174" s="57">
        <f>ROUND(D174*F174,2)</f>
        <v>0</v>
      </c>
      <c r="H174" s="500" t="e">
        <f t="shared" si="20"/>
        <v>#DIV/0!</v>
      </c>
    </row>
    <row r="175" spans="1:8" ht="15" customHeight="1" thickBot="1">
      <c r="A175" s="476"/>
      <c r="B175" s="443"/>
      <c r="C175" s="795"/>
      <c r="D175" s="810"/>
      <c r="E175" s="795"/>
      <c r="F175" s="691" t="s">
        <v>247</v>
      </c>
      <c r="G175" s="471">
        <f>SUM(G172:G174)</f>
        <v>0</v>
      </c>
      <c r="H175" s="704" t="e">
        <f>G175/$G$190</f>
        <v>#DIV/0!</v>
      </c>
    </row>
    <row r="176" spans="1:8" ht="15" customHeight="1">
      <c r="A176" s="476"/>
      <c r="B176" s="443" t="s">
        <v>551</v>
      </c>
      <c r="C176" s="743" t="s">
        <v>552</v>
      </c>
      <c r="D176" s="744"/>
      <c r="E176" s="744"/>
      <c r="F176" s="691"/>
      <c r="G176" s="471"/>
      <c r="H176" s="707"/>
    </row>
    <row r="177" spans="1:8" ht="28.5">
      <c r="A177" s="476"/>
      <c r="B177" s="459">
        <v>44207</v>
      </c>
      <c r="C177" s="472" t="s">
        <v>553</v>
      </c>
      <c r="D177" s="646">
        <f>0.8*0.8*2.5</f>
        <v>1.6000000000000003</v>
      </c>
      <c r="E177" s="672" t="s">
        <v>250</v>
      </c>
      <c r="F177" s="697"/>
      <c r="G177" s="57">
        <f t="shared" ref="G177:G188" si="21">ROUND(D177*F177,2)</f>
        <v>0</v>
      </c>
      <c r="H177" s="500" t="e">
        <f>G177/$G$189</f>
        <v>#DIV/0!</v>
      </c>
    </row>
    <row r="178" spans="1:8" ht="28.5">
      <c r="A178" s="476"/>
      <c r="B178" s="459">
        <v>44238</v>
      </c>
      <c r="C178" s="472" t="s">
        <v>554</v>
      </c>
      <c r="D178" s="646">
        <v>1</v>
      </c>
      <c r="E178" s="672" t="s">
        <v>250</v>
      </c>
      <c r="F178" s="697"/>
      <c r="G178" s="57">
        <f t="shared" si="21"/>
        <v>0</v>
      </c>
      <c r="H178" s="500" t="e">
        <f t="shared" ref="H178:H188" si="22">G178/$G$189</f>
        <v>#DIV/0!</v>
      </c>
    </row>
    <row r="179" spans="1:8" ht="14.25">
      <c r="A179" s="476"/>
      <c r="B179" s="459">
        <v>44266</v>
      </c>
      <c r="C179" s="472" t="s">
        <v>556</v>
      </c>
      <c r="D179" s="646">
        <v>25</v>
      </c>
      <c r="E179" s="672" t="s">
        <v>61</v>
      </c>
      <c r="F179" s="697"/>
      <c r="G179" s="57">
        <f t="shared" si="21"/>
        <v>0</v>
      </c>
      <c r="H179" s="500" t="e">
        <f t="shared" si="22"/>
        <v>#DIV/0!</v>
      </c>
    </row>
    <row r="180" spans="1:8" ht="14.25">
      <c r="A180" s="476"/>
      <c r="B180" s="459">
        <v>44297</v>
      </c>
      <c r="C180" s="472" t="s">
        <v>557</v>
      </c>
      <c r="D180" s="646">
        <v>8</v>
      </c>
      <c r="E180" s="672" t="s">
        <v>127</v>
      </c>
      <c r="F180" s="697"/>
      <c r="G180" s="57">
        <f t="shared" si="21"/>
        <v>0</v>
      </c>
      <c r="H180" s="500" t="e">
        <f t="shared" si="22"/>
        <v>#DIV/0!</v>
      </c>
    </row>
    <row r="181" spans="1:8" ht="28.5">
      <c r="A181" s="476"/>
      <c r="B181" s="459">
        <v>44327</v>
      </c>
      <c r="C181" s="472" t="s">
        <v>558</v>
      </c>
      <c r="D181" s="646">
        <v>3</v>
      </c>
      <c r="E181" s="672" t="s">
        <v>250</v>
      </c>
      <c r="F181" s="697"/>
      <c r="G181" s="57">
        <f t="shared" si="21"/>
        <v>0</v>
      </c>
      <c r="H181" s="500" t="e">
        <f t="shared" si="22"/>
        <v>#DIV/0!</v>
      </c>
    </row>
    <row r="182" spans="1:8" ht="14.25">
      <c r="A182" s="476"/>
      <c r="B182" s="459">
        <v>44358</v>
      </c>
      <c r="C182" s="472" t="s">
        <v>559</v>
      </c>
      <c r="D182" s="646">
        <f>ROUND((0.7*0.7*0.2+0.3*0.15*3+0.3*0.15*3+0.15*0.3*1.5)/3,2)*100</f>
        <v>15</v>
      </c>
      <c r="E182" s="672" t="s">
        <v>63</v>
      </c>
      <c r="F182" s="697"/>
      <c r="G182" s="57">
        <f t="shared" si="21"/>
        <v>0</v>
      </c>
      <c r="H182" s="500" t="e">
        <f t="shared" si="22"/>
        <v>#DIV/0!</v>
      </c>
    </row>
    <row r="183" spans="1:8" ht="14.25">
      <c r="A183" s="476"/>
      <c r="B183" s="459">
        <v>44388</v>
      </c>
      <c r="C183" s="472" t="s">
        <v>734</v>
      </c>
      <c r="D183" s="646">
        <f>100*1.5</f>
        <v>150</v>
      </c>
      <c r="E183" s="672" t="s">
        <v>65</v>
      </c>
      <c r="F183" s="697"/>
      <c r="G183" s="57">
        <f t="shared" si="21"/>
        <v>0</v>
      </c>
      <c r="H183" s="500" t="e">
        <f t="shared" si="22"/>
        <v>#DIV/0!</v>
      </c>
    </row>
    <row r="184" spans="1:8" ht="14.25">
      <c r="A184" s="476"/>
      <c r="B184" s="459">
        <v>44419</v>
      </c>
      <c r="C184" s="472" t="s">
        <v>560</v>
      </c>
      <c r="D184" s="646">
        <f>D183*2</f>
        <v>300</v>
      </c>
      <c r="E184" s="672" t="s">
        <v>65</v>
      </c>
      <c r="F184" s="697"/>
      <c r="G184" s="57">
        <f t="shared" si="21"/>
        <v>0</v>
      </c>
      <c r="H184" s="500" t="e">
        <f t="shared" si="22"/>
        <v>#DIV/0!</v>
      </c>
    </row>
    <row r="185" spans="1:8" ht="14.25">
      <c r="A185" s="476"/>
      <c r="B185" s="459">
        <v>44450</v>
      </c>
      <c r="C185" s="472" t="s">
        <v>561</v>
      </c>
      <c r="D185" s="646">
        <f t="shared" ref="D185:D187" si="23">D184</f>
        <v>300</v>
      </c>
      <c r="E185" s="672" t="s">
        <v>65</v>
      </c>
      <c r="F185" s="697"/>
      <c r="G185" s="57">
        <f t="shared" si="21"/>
        <v>0</v>
      </c>
      <c r="H185" s="500" t="e">
        <f t="shared" si="22"/>
        <v>#DIV/0!</v>
      </c>
    </row>
    <row r="186" spans="1:8" ht="14.25">
      <c r="A186" s="476"/>
      <c r="B186" s="459">
        <v>44480</v>
      </c>
      <c r="C186" s="472" t="s">
        <v>562</v>
      </c>
      <c r="D186" s="646">
        <f t="shared" si="23"/>
        <v>300</v>
      </c>
      <c r="E186" s="672" t="s">
        <v>65</v>
      </c>
      <c r="F186" s="697"/>
      <c r="G186" s="57">
        <f t="shared" si="21"/>
        <v>0</v>
      </c>
      <c r="H186" s="500" t="e">
        <f t="shared" si="22"/>
        <v>#DIV/0!</v>
      </c>
    </row>
    <row r="187" spans="1:8" ht="14.25">
      <c r="A187" s="476"/>
      <c r="B187" s="459">
        <v>44511</v>
      </c>
      <c r="C187" s="472" t="s">
        <v>563</v>
      </c>
      <c r="D187" s="646">
        <f t="shared" si="23"/>
        <v>300</v>
      </c>
      <c r="E187" s="672" t="s">
        <v>65</v>
      </c>
      <c r="F187" s="697"/>
      <c r="G187" s="57">
        <f t="shared" si="21"/>
        <v>0</v>
      </c>
      <c r="H187" s="500" t="e">
        <f t="shared" si="22"/>
        <v>#DIV/0!</v>
      </c>
    </row>
    <row r="188" spans="1:8" ht="14.25">
      <c r="A188" s="476"/>
      <c r="B188" s="459">
        <v>44541</v>
      </c>
      <c r="C188" s="84" t="s">
        <v>564</v>
      </c>
      <c r="D188" s="646">
        <v>120</v>
      </c>
      <c r="E188" s="654" t="s">
        <v>127</v>
      </c>
      <c r="F188" s="697"/>
      <c r="G188" s="57">
        <f t="shared" si="21"/>
        <v>0</v>
      </c>
      <c r="H188" s="500" t="e">
        <f t="shared" si="22"/>
        <v>#DIV/0!</v>
      </c>
    </row>
    <row r="189" spans="1:8">
      <c r="A189" s="476"/>
      <c r="B189" s="443"/>
      <c r="C189" s="795"/>
      <c r="D189" s="795"/>
      <c r="E189" s="795"/>
      <c r="F189" s="691" t="s">
        <v>247</v>
      </c>
      <c r="G189" s="705">
        <f>SUM(G177:G188)</f>
        <v>0</v>
      </c>
      <c r="H189" s="703" t="e">
        <f>G189/$G$190</f>
        <v>#DIV/0!</v>
      </c>
    </row>
    <row r="190" spans="1:8" ht="15.75" thickBot="1">
      <c r="A190" s="476"/>
      <c r="B190" s="473"/>
      <c r="C190" s="796"/>
      <c r="D190" s="796"/>
      <c r="E190" s="796"/>
      <c r="F190" s="700" t="s">
        <v>139</v>
      </c>
      <c r="G190" s="706">
        <f>G189+G175+G170+G161+G145+G140+G127+G73+G58+G42+G24</f>
        <v>0</v>
      </c>
      <c r="H190" s="704" t="e">
        <f>H189+H175+H170+H161+H145+H140+H127+H73+H58+H42+H24</f>
        <v>#DIV/0!</v>
      </c>
    </row>
    <row r="191" spans="1:8" ht="15.75" customHeight="1">
      <c r="A191" s="382"/>
      <c r="B191" s="720"/>
      <c r="C191" s="424"/>
      <c r="D191" s="647"/>
      <c r="E191" s="673"/>
      <c r="F191" s="701"/>
      <c r="G191" s="723"/>
      <c r="H191" s="721"/>
    </row>
    <row r="192" spans="1:8" ht="15.75" customHeight="1">
      <c r="A192" s="382"/>
      <c r="B192" s="790" t="s">
        <v>775</v>
      </c>
      <c r="C192" s="791"/>
      <c r="D192" s="791"/>
      <c r="E192" s="791"/>
      <c r="F192" s="791"/>
      <c r="G192" s="791"/>
      <c r="H192" s="792"/>
    </row>
    <row r="193" spans="1:8" ht="15.75" customHeight="1">
      <c r="A193" s="382"/>
      <c r="B193" s="717" t="s">
        <v>776</v>
      </c>
      <c r="C193" s="714"/>
      <c r="D193" s="714"/>
      <c r="E193" s="714"/>
      <c r="F193" s="714"/>
      <c r="G193" s="714"/>
      <c r="H193" s="725"/>
    </row>
    <row r="194" spans="1:8" ht="15.75" customHeight="1">
      <c r="A194" s="382"/>
      <c r="B194" s="717" t="s">
        <v>779</v>
      </c>
      <c r="C194" s="714"/>
      <c r="D194" s="714" t="s">
        <v>780</v>
      </c>
      <c r="E194" s="714"/>
      <c r="F194" s="714"/>
      <c r="G194" s="714"/>
      <c r="H194" s="725"/>
    </row>
    <row r="195" spans="1:8" ht="15.75" customHeight="1">
      <c r="A195" s="382"/>
      <c r="B195" s="733" t="s">
        <v>781</v>
      </c>
      <c r="C195" s="435">
        <v>0.20960000000000001</v>
      </c>
      <c r="D195" s="793" t="s">
        <v>777</v>
      </c>
      <c r="E195" s="793"/>
      <c r="F195" s="715"/>
      <c r="G195" s="714"/>
      <c r="H195" s="725"/>
    </row>
    <row r="196" spans="1:8" ht="15.75" customHeight="1" thickBot="1">
      <c r="A196" s="382"/>
      <c r="B196" s="734" t="s">
        <v>782</v>
      </c>
      <c r="C196" s="726">
        <v>0.111</v>
      </c>
      <c r="D196" s="794" t="s">
        <v>778</v>
      </c>
      <c r="E196" s="794"/>
      <c r="F196" s="716"/>
      <c r="G196" s="727"/>
      <c r="H196" s="728"/>
    </row>
    <row r="197" spans="1:8" ht="21.75" customHeight="1">
      <c r="A197" s="382"/>
      <c r="D197" s="648"/>
      <c r="E197" s="674"/>
      <c r="F197" s="702"/>
      <c r="G197" s="87"/>
      <c r="H197" s="88"/>
    </row>
  </sheetData>
  <mergeCells count="21">
    <mergeCell ref="C175:E175"/>
    <mergeCell ref="C140:E140"/>
    <mergeCell ref="C145:E145"/>
    <mergeCell ref="C58:E58"/>
    <mergeCell ref="C73:E73"/>
    <mergeCell ref="C127:E127"/>
    <mergeCell ref="B4:H6"/>
    <mergeCell ref="B2:H2"/>
    <mergeCell ref="B3:H3"/>
    <mergeCell ref="C161:E161"/>
    <mergeCell ref="C170:E170"/>
    <mergeCell ref="C42:E42"/>
    <mergeCell ref="D8:H8"/>
    <mergeCell ref="D12:D13"/>
    <mergeCell ref="E12:E13"/>
    <mergeCell ref="B15:H15"/>
    <mergeCell ref="B192:H192"/>
    <mergeCell ref="D195:E195"/>
    <mergeCell ref="D196:E196"/>
    <mergeCell ref="C189:E189"/>
    <mergeCell ref="C190:E190"/>
  </mergeCells>
  <pageMargins left="0.78740157480314965" right="0.39370078740157483" top="0.39370078740157483" bottom="0.78740157480314965" header="0" footer="0"/>
  <pageSetup paperSize="9" scale="56" orientation="landscape" r:id="rId1"/>
  <headerFooter>
    <oddFooter>&amp;R&amp;P</oddFooter>
  </headerFooter>
  <rowBreaks count="1" manualBreakCount="1">
    <brk id="175" min="1" max="9" man="1"/>
  </rowBreaks>
  <legacyDrawing r:id="rId2"/>
</worksheet>
</file>

<file path=xl/worksheets/sheet4.xml><?xml version="1.0" encoding="utf-8"?>
<worksheet xmlns="http://schemas.openxmlformats.org/spreadsheetml/2006/main" xmlns:r="http://schemas.openxmlformats.org/officeDocument/2006/relationships">
  <sheetPr>
    <outlinePr summaryBelow="0" summaryRight="0"/>
  </sheetPr>
  <dimension ref="A1:Z964"/>
  <sheetViews>
    <sheetView topLeftCell="A13" workbookViewId="0">
      <selection activeCell="S32" sqref="I32:S32"/>
    </sheetView>
  </sheetViews>
  <sheetFormatPr defaultColWidth="12.625" defaultRowHeight="15" customHeight="1"/>
  <cols>
    <col min="1" max="1" width="0.75" customWidth="1"/>
    <col min="2" max="2" width="5.875" customWidth="1"/>
    <col min="3" max="3" width="27.875" customWidth="1"/>
    <col min="4" max="4" width="13.125" customWidth="1"/>
    <col min="5" max="5" width="9.625" bestFit="1" customWidth="1"/>
    <col min="6" max="12" width="10.75" bestFit="1" customWidth="1"/>
    <col min="13" max="22" width="11.5" bestFit="1" customWidth="1"/>
    <col min="23" max="23" width="12.875" customWidth="1"/>
    <col min="24" max="24" width="4" customWidth="1"/>
  </cols>
  <sheetData>
    <row r="1" spans="1:26">
      <c r="A1" s="90"/>
      <c r="B1" s="546"/>
      <c r="C1" s="547"/>
      <c r="D1" s="548"/>
      <c r="E1" s="549"/>
      <c r="F1" s="550"/>
      <c r="G1" s="550"/>
      <c r="H1" s="551"/>
      <c r="I1" s="551"/>
      <c r="J1" s="549"/>
      <c r="K1" s="549"/>
      <c r="L1" s="549"/>
      <c r="M1" s="549"/>
      <c r="N1" s="549"/>
      <c r="O1" s="549"/>
      <c r="P1" s="549"/>
      <c r="Q1" s="549"/>
      <c r="R1" s="549"/>
      <c r="S1" s="549"/>
      <c r="T1" s="549"/>
      <c r="U1" s="549"/>
      <c r="V1" s="549"/>
      <c r="W1" s="552"/>
    </row>
    <row r="2" spans="1:26" s="474" customFormat="1">
      <c r="A2" s="90"/>
      <c r="B2" s="594"/>
      <c r="C2" s="595"/>
      <c r="D2" s="562"/>
      <c r="E2" s="563"/>
      <c r="F2" s="596"/>
      <c r="G2" s="596"/>
      <c r="H2" s="555"/>
      <c r="I2" s="555"/>
      <c r="J2" s="563"/>
      <c r="K2" s="563"/>
      <c r="L2" s="563"/>
      <c r="M2" s="563"/>
      <c r="N2" s="563"/>
      <c r="O2" s="563"/>
      <c r="P2" s="563"/>
      <c r="Q2" s="563"/>
      <c r="R2" s="563"/>
      <c r="S2" s="563"/>
      <c r="T2" s="563"/>
      <c r="U2" s="563"/>
      <c r="V2" s="563"/>
      <c r="W2" s="558"/>
    </row>
    <row r="3" spans="1:26" ht="15.75">
      <c r="A3" s="90"/>
      <c r="B3" s="432"/>
      <c r="C3" s="423"/>
      <c r="D3" s="553"/>
      <c r="E3" s="422"/>
      <c r="F3" s="554"/>
      <c r="G3" s="555"/>
      <c r="H3" s="556"/>
      <c r="I3" s="557"/>
      <c r="J3" s="557"/>
      <c r="K3" s="557"/>
      <c r="L3" s="557"/>
      <c r="M3" s="557"/>
      <c r="N3" s="557"/>
      <c r="O3" s="557"/>
      <c r="P3" s="557"/>
      <c r="Q3" s="475"/>
      <c r="R3" s="475"/>
      <c r="S3" s="475"/>
      <c r="T3" s="475"/>
      <c r="U3" s="475"/>
      <c r="V3" s="475"/>
      <c r="W3" s="558"/>
    </row>
    <row r="4" spans="1:26" s="474" customFormat="1" ht="15.75">
      <c r="A4" s="90"/>
      <c r="B4" s="432"/>
      <c r="C4" s="423"/>
      <c r="D4" s="553"/>
      <c r="E4" s="422"/>
      <c r="F4" s="554"/>
      <c r="G4" s="555"/>
      <c r="H4" s="556"/>
      <c r="I4" s="557"/>
      <c r="J4" s="557"/>
      <c r="K4" s="557"/>
      <c r="L4" s="557"/>
      <c r="M4" s="557"/>
      <c r="N4" s="557"/>
      <c r="O4" s="557"/>
      <c r="P4" s="557"/>
      <c r="Q4" s="475"/>
      <c r="R4" s="475"/>
      <c r="S4" s="475"/>
      <c r="T4" s="475"/>
      <c r="U4" s="475"/>
      <c r="V4" s="475"/>
      <c r="W4" s="558"/>
    </row>
    <row r="5" spans="1:26" ht="15.75">
      <c r="A5" s="90"/>
      <c r="B5" s="432" t="s">
        <v>228</v>
      </c>
      <c r="C5" s="423" t="s">
        <v>570</v>
      </c>
      <c r="D5" s="559"/>
      <c r="E5" s="422"/>
      <c r="F5" s="554"/>
      <c r="G5" s="555"/>
      <c r="H5" s="556"/>
      <c r="I5" s="557"/>
      <c r="J5" s="557"/>
      <c r="K5" s="557"/>
      <c r="L5" s="557"/>
      <c r="M5" s="557"/>
      <c r="N5" s="557"/>
      <c r="O5" s="557"/>
      <c r="P5" s="557"/>
      <c r="Q5" s="475"/>
      <c r="R5" s="475"/>
      <c r="S5" s="475"/>
      <c r="T5" s="475"/>
      <c r="U5" s="475"/>
      <c r="V5" s="475"/>
      <c r="W5" s="558"/>
    </row>
    <row r="6" spans="1:26" ht="7.5" customHeight="1">
      <c r="A6" s="90"/>
      <c r="B6" s="560"/>
      <c r="C6" s="561"/>
      <c r="D6" s="564"/>
      <c r="E6" s="565"/>
      <c r="F6" s="565"/>
      <c r="G6" s="565"/>
      <c r="H6" s="566"/>
      <c r="I6" s="563"/>
      <c r="J6" s="563"/>
      <c r="K6" s="563"/>
      <c r="L6" s="563"/>
      <c r="M6" s="563"/>
      <c r="N6" s="563"/>
      <c r="O6" s="563"/>
      <c r="P6" s="563"/>
      <c r="Q6" s="563"/>
      <c r="R6" s="563"/>
      <c r="S6" s="563"/>
      <c r="T6" s="563"/>
      <c r="U6" s="563"/>
      <c r="V6" s="563"/>
      <c r="W6" s="558"/>
    </row>
    <row r="7" spans="1:26" ht="15" customHeight="1">
      <c r="A7" s="90"/>
      <c r="B7" s="833" t="s">
        <v>571</v>
      </c>
      <c r="C7" s="772"/>
      <c r="D7" s="772"/>
      <c r="E7" s="772"/>
      <c r="F7" s="772"/>
      <c r="G7" s="772"/>
      <c r="H7" s="772"/>
      <c r="I7" s="772"/>
      <c r="J7" s="772"/>
      <c r="K7" s="772"/>
      <c r="L7" s="772"/>
      <c r="M7" s="772"/>
      <c r="N7" s="772"/>
      <c r="O7" s="772"/>
      <c r="P7" s="772"/>
      <c r="Q7" s="772"/>
      <c r="R7" s="772"/>
      <c r="S7" s="772"/>
      <c r="T7" s="772"/>
      <c r="U7" s="772"/>
      <c r="V7" s="772"/>
      <c r="W7" s="780"/>
    </row>
    <row r="8" spans="1:26" ht="15" customHeight="1">
      <c r="A8" s="92"/>
      <c r="B8" s="567" t="s">
        <v>203</v>
      </c>
      <c r="C8" s="568" t="s">
        <v>572</v>
      </c>
      <c r="D8" s="569" t="s">
        <v>573</v>
      </c>
      <c r="E8" s="570" t="s">
        <v>574</v>
      </c>
      <c r="F8" s="570" t="s">
        <v>575</v>
      </c>
      <c r="G8" s="570" t="s">
        <v>576</v>
      </c>
      <c r="H8" s="570" t="s">
        <v>577</v>
      </c>
      <c r="I8" s="570" t="s">
        <v>578</v>
      </c>
      <c r="J8" s="570" t="s">
        <v>579</v>
      </c>
      <c r="K8" s="570" t="s">
        <v>580</v>
      </c>
      <c r="L8" s="570" t="s">
        <v>581</v>
      </c>
      <c r="M8" s="570" t="s">
        <v>582</v>
      </c>
      <c r="N8" s="570" t="s">
        <v>583</v>
      </c>
      <c r="O8" s="570" t="s">
        <v>584</v>
      </c>
      <c r="P8" s="570" t="s">
        <v>585</v>
      </c>
      <c r="Q8" s="570" t="s">
        <v>586</v>
      </c>
      <c r="R8" s="570" t="s">
        <v>587</v>
      </c>
      <c r="S8" s="570" t="s">
        <v>588</v>
      </c>
      <c r="T8" s="570" t="s">
        <v>589</v>
      </c>
      <c r="U8" s="570" t="s">
        <v>590</v>
      </c>
      <c r="V8" s="570" t="s">
        <v>591</v>
      </c>
      <c r="W8" s="571" t="s">
        <v>592</v>
      </c>
      <c r="X8" s="93"/>
      <c r="Y8" s="93"/>
      <c r="Z8" s="93"/>
    </row>
    <row r="9" spans="1:26" ht="15" customHeight="1">
      <c r="A9" s="90"/>
      <c r="B9" s="817">
        <v>1</v>
      </c>
      <c r="C9" s="820" t="str">
        <f>'ORC estrut'!B18</f>
        <v>ADMINISTRAÇÃO LOCAL</v>
      </c>
      <c r="D9" s="823">
        <f>'ORC estrut'!J26</f>
        <v>1209767.54</v>
      </c>
      <c r="E9" s="572">
        <f t="shared" ref="E9:V9" si="0">ROUND(E10*$D$9,2)</f>
        <v>24195.35</v>
      </c>
      <c r="F9" s="572">
        <f t="shared" si="0"/>
        <v>66537.210000000006</v>
      </c>
      <c r="G9" s="572">
        <f t="shared" si="0"/>
        <v>66537.210000000006</v>
      </c>
      <c r="H9" s="572">
        <f t="shared" si="0"/>
        <v>66537.210000000006</v>
      </c>
      <c r="I9" s="572">
        <f t="shared" si="0"/>
        <v>66537.210000000006</v>
      </c>
      <c r="J9" s="572">
        <f t="shared" si="0"/>
        <v>66537.210000000006</v>
      </c>
      <c r="K9" s="572">
        <f t="shared" si="0"/>
        <v>66537.210000000006</v>
      </c>
      <c r="L9" s="572">
        <f t="shared" si="0"/>
        <v>66537.210000000006</v>
      </c>
      <c r="M9" s="572">
        <f t="shared" si="0"/>
        <v>66537.210000000006</v>
      </c>
      <c r="N9" s="572">
        <f t="shared" si="0"/>
        <v>66537.210000000006</v>
      </c>
      <c r="O9" s="572">
        <f t="shared" si="0"/>
        <v>66537.210000000006</v>
      </c>
      <c r="P9" s="572">
        <f t="shared" si="0"/>
        <v>66537.210000000006</v>
      </c>
      <c r="Q9" s="572">
        <f t="shared" si="0"/>
        <v>66537.210000000006</v>
      </c>
      <c r="R9" s="572">
        <f t="shared" si="0"/>
        <v>66537.210000000006</v>
      </c>
      <c r="S9" s="572">
        <f t="shared" si="0"/>
        <v>66537.210000000006</v>
      </c>
      <c r="T9" s="572">
        <f t="shared" si="0"/>
        <v>66537.210000000006</v>
      </c>
      <c r="U9" s="572">
        <f t="shared" si="0"/>
        <v>66537.210000000006</v>
      </c>
      <c r="V9" s="572">
        <f t="shared" si="0"/>
        <v>120976.75</v>
      </c>
      <c r="W9" s="573">
        <f>SUM(E9:V9)</f>
        <v>1209767.46</v>
      </c>
      <c r="Y9" s="94">
        <f t="shared" ref="Y9:Y40" si="1">D9-W9</f>
        <v>8.0000000074505806E-2</v>
      </c>
    </row>
    <row r="10" spans="1:26" ht="15" customHeight="1">
      <c r="A10" s="90"/>
      <c r="B10" s="818"/>
      <c r="C10" s="821"/>
      <c r="D10" s="821"/>
      <c r="E10" s="574">
        <v>0.02</v>
      </c>
      <c r="F10" s="574">
        <v>5.5E-2</v>
      </c>
      <c r="G10" s="574">
        <v>5.5E-2</v>
      </c>
      <c r="H10" s="574">
        <v>5.5E-2</v>
      </c>
      <c r="I10" s="574">
        <v>5.5E-2</v>
      </c>
      <c r="J10" s="574">
        <v>5.5E-2</v>
      </c>
      <c r="K10" s="574">
        <v>5.5E-2</v>
      </c>
      <c r="L10" s="574">
        <v>5.5E-2</v>
      </c>
      <c r="M10" s="574">
        <v>5.5E-2</v>
      </c>
      <c r="N10" s="574">
        <v>5.5E-2</v>
      </c>
      <c r="O10" s="574">
        <v>5.5E-2</v>
      </c>
      <c r="P10" s="574">
        <v>5.5E-2</v>
      </c>
      <c r="Q10" s="574">
        <v>5.5E-2</v>
      </c>
      <c r="R10" s="574">
        <v>5.5E-2</v>
      </c>
      <c r="S10" s="574">
        <v>5.5E-2</v>
      </c>
      <c r="T10" s="574">
        <v>5.5E-2</v>
      </c>
      <c r="U10" s="574">
        <v>5.5E-2</v>
      </c>
      <c r="V10" s="574">
        <v>0.1</v>
      </c>
      <c r="W10" s="575">
        <f>SUM(E10:V10)</f>
        <v>1.0000000000000004</v>
      </c>
      <c r="Y10" s="95">
        <f t="shared" si="1"/>
        <v>-1.0000000000000004</v>
      </c>
    </row>
    <row r="11" spans="1:26" ht="15" customHeight="1">
      <c r="A11" s="90"/>
      <c r="B11" s="819"/>
      <c r="C11" s="822"/>
      <c r="D11" s="822"/>
      <c r="E11" s="96"/>
      <c r="F11" s="96"/>
      <c r="G11" s="96"/>
      <c r="H11" s="96"/>
      <c r="I11" s="96"/>
      <c r="J11" s="96"/>
      <c r="K11" s="96"/>
      <c r="L11" s="96"/>
      <c r="M11" s="96"/>
      <c r="N11" s="96"/>
      <c r="O11" s="96"/>
      <c r="P11" s="96"/>
      <c r="Q11" s="96"/>
      <c r="R11" s="96"/>
      <c r="S11" s="96"/>
      <c r="T11" s="96"/>
      <c r="U11" s="96"/>
      <c r="V11" s="96"/>
      <c r="W11" s="576"/>
      <c r="Y11" s="97">
        <f t="shared" si="1"/>
        <v>0</v>
      </c>
    </row>
    <row r="12" spans="1:26" ht="15" customHeight="1">
      <c r="A12" s="98"/>
      <c r="B12" s="817">
        <v>2</v>
      </c>
      <c r="C12" s="831" t="str">
        <f>'ORC estrut'!B27</f>
        <v>SERVIÇOS PRELIMINARES, SINALIZAÇÃO DE OBRA E CONTROLE TECNOLÓGICO</v>
      </c>
      <c r="D12" s="823">
        <f>'ORC estrut'!J44</f>
        <v>127366.59</v>
      </c>
      <c r="E12" s="572">
        <f t="shared" ref="E12:V12" si="2">ROUND(E13*$D$12,2)</f>
        <v>2547.33</v>
      </c>
      <c r="F12" s="572">
        <f t="shared" si="2"/>
        <v>25473.32</v>
      </c>
      <c r="G12" s="572">
        <f t="shared" si="2"/>
        <v>12736.66</v>
      </c>
      <c r="H12" s="572">
        <f t="shared" si="2"/>
        <v>6368.33</v>
      </c>
      <c r="I12" s="572">
        <f t="shared" si="2"/>
        <v>6368.33</v>
      </c>
      <c r="J12" s="572">
        <f t="shared" si="2"/>
        <v>6368.33</v>
      </c>
      <c r="K12" s="572">
        <f t="shared" si="2"/>
        <v>6368.33</v>
      </c>
      <c r="L12" s="572">
        <f t="shared" si="2"/>
        <v>6368.33</v>
      </c>
      <c r="M12" s="572">
        <f t="shared" si="2"/>
        <v>6368.33</v>
      </c>
      <c r="N12" s="572">
        <f t="shared" si="2"/>
        <v>6368.33</v>
      </c>
      <c r="O12" s="572">
        <f t="shared" si="2"/>
        <v>6368.33</v>
      </c>
      <c r="P12" s="572">
        <f t="shared" si="2"/>
        <v>6368.33</v>
      </c>
      <c r="Q12" s="572">
        <f t="shared" si="2"/>
        <v>6368.33</v>
      </c>
      <c r="R12" s="572">
        <f t="shared" si="2"/>
        <v>5094.66</v>
      </c>
      <c r="S12" s="572">
        <f t="shared" si="2"/>
        <v>5094.66</v>
      </c>
      <c r="T12" s="572">
        <f t="shared" si="2"/>
        <v>5094.66</v>
      </c>
      <c r="U12" s="572">
        <f t="shared" si="2"/>
        <v>5094.66</v>
      </c>
      <c r="V12" s="572">
        <f t="shared" si="2"/>
        <v>2547.33</v>
      </c>
      <c r="W12" s="573">
        <f>SUM(E12:V12)+0.01</f>
        <v>127366.59000000003</v>
      </c>
      <c r="X12" s="94"/>
      <c r="Y12" s="94">
        <f t="shared" si="1"/>
        <v>0</v>
      </c>
      <c r="Z12" s="94"/>
    </row>
    <row r="13" spans="1:26" ht="15" customHeight="1">
      <c r="A13" s="90"/>
      <c r="B13" s="818"/>
      <c r="C13" s="821"/>
      <c r="D13" s="821"/>
      <c r="E13" s="574">
        <v>0.02</v>
      </c>
      <c r="F13" s="99">
        <v>0.2</v>
      </c>
      <c r="G13" s="99">
        <v>0.1</v>
      </c>
      <c r="H13" s="99">
        <v>0.05</v>
      </c>
      <c r="I13" s="99">
        <v>0.05</v>
      </c>
      <c r="J13" s="99">
        <v>0.05</v>
      </c>
      <c r="K13" s="99">
        <v>0.05</v>
      </c>
      <c r="L13" s="99">
        <v>0.05</v>
      </c>
      <c r="M13" s="99">
        <v>0.05</v>
      </c>
      <c r="N13" s="99">
        <v>0.05</v>
      </c>
      <c r="O13" s="99">
        <v>0.05</v>
      </c>
      <c r="P13" s="99">
        <v>0.05</v>
      </c>
      <c r="Q13" s="99">
        <v>0.05</v>
      </c>
      <c r="R13" s="99">
        <v>0.04</v>
      </c>
      <c r="S13" s="99">
        <v>0.04</v>
      </c>
      <c r="T13" s="99">
        <v>0.04</v>
      </c>
      <c r="U13" s="99">
        <v>0.04</v>
      </c>
      <c r="V13" s="99">
        <v>0.02</v>
      </c>
      <c r="W13" s="575">
        <f>SUM(E13:V13)</f>
        <v>1.0000000000000004</v>
      </c>
      <c r="Y13" s="95">
        <f t="shared" si="1"/>
        <v>-1.0000000000000004</v>
      </c>
    </row>
    <row r="14" spans="1:26" ht="15" customHeight="1">
      <c r="A14" s="90"/>
      <c r="B14" s="819"/>
      <c r="C14" s="822"/>
      <c r="D14" s="822"/>
      <c r="E14" s="100"/>
      <c r="F14" s="100"/>
      <c r="G14" s="100"/>
      <c r="H14" s="100"/>
      <c r="I14" s="100"/>
      <c r="J14" s="100"/>
      <c r="K14" s="100"/>
      <c r="L14" s="100"/>
      <c r="M14" s="100"/>
      <c r="N14" s="100"/>
      <c r="O14" s="100"/>
      <c r="P14" s="100"/>
      <c r="Q14" s="100"/>
      <c r="R14" s="100"/>
      <c r="S14" s="100"/>
      <c r="T14" s="100"/>
      <c r="U14" s="100"/>
      <c r="V14" s="100"/>
      <c r="W14" s="576"/>
      <c r="Y14" s="97">
        <f t="shared" si="1"/>
        <v>0</v>
      </c>
    </row>
    <row r="15" spans="1:26" ht="15" customHeight="1">
      <c r="A15" s="98"/>
      <c r="B15" s="817">
        <v>3</v>
      </c>
      <c r="C15" s="831" t="str">
        <f>'ORC estrut'!B45</f>
        <v>DEMOLIÇÕES, REMOÇÕES E ESCAVAÇÕES</v>
      </c>
      <c r="D15" s="823">
        <f>'ORC estrut'!J60</f>
        <v>874964.47999999998</v>
      </c>
      <c r="E15" s="572">
        <f t="shared" ref="E15:V15" si="3">ROUND(E16*$D$15,2)</f>
        <v>43748.22</v>
      </c>
      <c r="F15" s="572">
        <f t="shared" si="3"/>
        <v>87496.45</v>
      </c>
      <c r="G15" s="572">
        <f t="shared" si="3"/>
        <v>87496.45</v>
      </c>
      <c r="H15" s="572">
        <f t="shared" si="3"/>
        <v>87496.45</v>
      </c>
      <c r="I15" s="572">
        <f t="shared" si="3"/>
        <v>87496.45</v>
      </c>
      <c r="J15" s="572">
        <f t="shared" si="3"/>
        <v>87496.45</v>
      </c>
      <c r="K15" s="572">
        <f t="shared" si="3"/>
        <v>87496.45</v>
      </c>
      <c r="L15" s="572">
        <f t="shared" si="3"/>
        <v>87496.45</v>
      </c>
      <c r="M15" s="572">
        <f t="shared" si="3"/>
        <v>87496.45</v>
      </c>
      <c r="N15" s="572">
        <f t="shared" si="3"/>
        <v>87496.45</v>
      </c>
      <c r="O15" s="572">
        <f t="shared" si="3"/>
        <v>43748.22</v>
      </c>
      <c r="P15" s="572">
        <f t="shared" si="3"/>
        <v>0</v>
      </c>
      <c r="Q15" s="572">
        <f t="shared" si="3"/>
        <v>0</v>
      </c>
      <c r="R15" s="572">
        <f t="shared" si="3"/>
        <v>0</v>
      </c>
      <c r="S15" s="572">
        <f t="shared" si="3"/>
        <v>0</v>
      </c>
      <c r="T15" s="572">
        <f t="shared" si="3"/>
        <v>0</v>
      </c>
      <c r="U15" s="572">
        <f t="shared" si="3"/>
        <v>0</v>
      </c>
      <c r="V15" s="572">
        <f t="shared" si="3"/>
        <v>0</v>
      </c>
      <c r="W15" s="573">
        <f>SUM(E15:V15)-0.01</f>
        <v>874964.47999999986</v>
      </c>
      <c r="X15" s="94"/>
      <c r="Y15" s="94">
        <f t="shared" si="1"/>
        <v>0</v>
      </c>
      <c r="Z15" s="94"/>
    </row>
    <row r="16" spans="1:26" ht="15" customHeight="1">
      <c r="A16" s="90"/>
      <c r="B16" s="818"/>
      <c r="C16" s="821"/>
      <c r="D16" s="821"/>
      <c r="E16" s="574">
        <v>0.05</v>
      </c>
      <c r="F16" s="574">
        <v>0.1</v>
      </c>
      <c r="G16" s="574">
        <v>0.1</v>
      </c>
      <c r="H16" s="574">
        <v>0.1</v>
      </c>
      <c r="I16" s="574">
        <v>0.1</v>
      </c>
      <c r="J16" s="574">
        <v>0.1</v>
      </c>
      <c r="K16" s="574">
        <v>0.1</v>
      </c>
      <c r="L16" s="574">
        <v>0.1</v>
      </c>
      <c r="M16" s="574">
        <v>0.1</v>
      </c>
      <c r="N16" s="574">
        <v>0.1</v>
      </c>
      <c r="O16" s="574">
        <v>0.05</v>
      </c>
      <c r="P16" s="574">
        <v>0</v>
      </c>
      <c r="Q16" s="574">
        <v>0</v>
      </c>
      <c r="R16" s="574">
        <v>0</v>
      </c>
      <c r="S16" s="574">
        <v>0</v>
      </c>
      <c r="T16" s="574">
        <v>0</v>
      </c>
      <c r="U16" s="574">
        <v>0</v>
      </c>
      <c r="V16" s="574">
        <v>0</v>
      </c>
      <c r="W16" s="575">
        <f>SUM(E16:V16)</f>
        <v>0.99999999999999989</v>
      </c>
      <c r="Y16" s="95">
        <f t="shared" si="1"/>
        <v>-0.99999999999999989</v>
      </c>
    </row>
    <row r="17" spans="1:26" ht="15" customHeight="1">
      <c r="A17" s="90"/>
      <c r="B17" s="819"/>
      <c r="C17" s="822"/>
      <c r="D17" s="822"/>
      <c r="E17" s="102"/>
      <c r="F17" s="102"/>
      <c r="G17" s="102"/>
      <c r="H17" s="102"/>
      <c r="I17" s="102"/>
      <c r="J17" s="102"/>
      <c r="K17" s="102"/>
      <c r="L17" s="102"/>
      <c r="M17" s="102"/>
      <c r="N17" s="102"/>
      <c r="O17" s="102"/>
      <c r="P17" s="101"/>
      <c r="Q17" s="101"/>
      <c r="R17" s="101"/>
      <c r="S17" s="101"/>
      <c r="T17" s="101"/>
      <c r="U17" s="101"/>
      <c r="V17" s="101"/>
      <c r="W17" s="576"/>
      <c r="Y17" s="97">
        <f t="shared" si="1"/>
        <v>0</v>
      </c>
    </row>
    <row r="18" spans="1:26" ht="15" customHeight="1">
      <c r="A18" s="98"/>
      <c r="B18" s="817">
        <v>4</v>
      </c>
      <c r="C18" s="831" t="str">
        <f>'ORC estrut'!B61</f>
        <v>DRENAGEM PLUVIAL/OBRAS DE ARTE CORRENTE</v>
      </c>
      <c r="D18" s="823">
        <f>'ORC estrut'!J75</f>
        <v>7843575.0900000008</v>
      </c>
      <c r="E18" s="572">
        <f t="shared" ref="E18:V18" si="4">ROUND(E19*$D$18,2)</f>
        <v>156871.5</v>
      </c>
      <c r="F18" s="572">
        <f t="shared" si="4"/>
        <v>784357.51</v>
      </c>
      <c r="G18" s="572">
        <f t="shared" si="4"/>
        <v>784357.51</v>
      </c>
      <c r="H18" s="572">
        <f t="shared" si="4"/>
        <v>784357.51</v>
      </c>
      <c r="I18" s="572">
        <f t="shared" si="4"/>
        <v>784357.51</v>
      </c>
      <c r="J18" s="572">
        <f t="shared" si="4"/>
        <v>784357.51</v>
      </c>
      <c r="K18" s="572">
        <f t="shared" si="4"/>
        <v>784357.51</v>
      </c>
      <c r="L18" s="572">
        <f t="shared" si="4"/>
        <v>784357.51</v>
      </c>
      <c r="M18" s="572">
        <f t="shared" si="4"/>
        <v>784357.51</v>
      </c>
      <c r="N18" s="572">
        <f t="shared" si="4"/>
        <v>784357.51</v>
      </c>
      <c r="O18" s="572">
        <f t="shared" si="4"/>
        <v>313743</v>
      </c>
      <c r="P18" s="572">
        <f t="shared" si="4"/>
        <v>313743</v>
      </c>
      <c r="Q18" s="572">
        <f t="shared" si="4"/>
        <v>0</v>
      </c>
      <c r="R18" s="572">
        <f t="shared" si="4"/>
        <v>0</v>
      </c>
      <c r="S18" s="572">
        <f t="shared" si="4"/>
        <v>0</v>
      </c>
      <c r="T18" s="572">
        <f t="shared" si="4"/>
        <v>0</v>
      </c>
      <c r="U18" s="572">
        <f t="shared" si="4"/>
        <v>0</v>
      </c>
      <c r="V18" s="572">
        <f t="shared" si="4"/>
        <v>0</v>
      </c>
      <c r="W18" s="573">
        <f t="shared" ref="W18:W19" si="5">SUM(E18:V18)</f>
        <v>7843575.0899999989</v>
      </c>
      <c r="X18" s="94"/>
      <c r="Y18" s="94">
        <f t="shared" si="1"/>
        <v>0</v>
      </c>
      <c r="Z18" s="94"/>
    </row>
    <row r="19" spans="1:26" ht="15" customHeight="1">
      <c r="A19" s="90"/>
      <c r="B19" s="818"/>
      <c r="C19" s="821"/>
      <c r="D19" s="821"/>
      <c r="E19" s="574">
        <v>0.02</v>
      </c>
      <c r="F19" s="574">
        <v>0.1</v>
      </c>
      <c r="G19" s="574">
        <v>0.1</v>
      </c>
      <c r="H19" s="574">
        <v>0.1</v>
      </c>
      <c r="I19" s="574">
        <v>0.1</v>
      </c>
      <c r="J19" s="574">
        <v>0.1</v>
      </c>
      <c r="K19" s="574">
        <v>0.1</v>
      </c>
      <c r="L19" s="574">
        <v>0.1</v>
      </c>
      <c r="M19" s="574">
        <v>0.1</v>
      </c>
      <c r="N19" s="574">
        <v>0.1</v>
      </c>
      <c r="O19" s="574">
        <v>0.04</v>
      </c>
      <c r="P19" s="574">
        <v>0.04</v>
      </c>
      <c r="Q19" s="574">
        <v>0</v>
      </c>
      <c r="R19" s="574">
        <v>0</v>
      </c>
      <c r="S19" s="574">
        <v>0</v>
      </c>
      <c r="T19" s="574">
        <v>0</v>
      </c>
      <c r="U19" s="574">
        <v>0</v>
      </c>
      <c r="V19" s="574">
        <v>0</v>
      </c>
      <c r="W19" s="575">
        <f t="shared" si="5"/>
        <v>1</v>
      </c>
      <c r="Y19" s="95">
        <f t="shared" si="1"/>
        <v>-1</v>
      </c>
    </row>
    <row r="20" spans="1:26" ht="15" customHeight="1">
      <c r="A20" s="90"/>
      <c r="B20" s="819"/>
      <c r="C20" s="822"/>
      <c r="D20" s="822"/>
      <c r="E20" s="102"/>
      <c r="F20" s="102"/>
      <c r="G20" s="102"/>
      <c r="H20" s="102"/>
      <c r="I20" s="102"/>
      <c r="J20" s="102"/>
      <c r="K20" s="102"/>
      <c r="L20" s="102"/>
      <c r="M20" s="102"/>
      <c r="N20" s="102"/>
      <c r="O20" s="102"/>
      <c r="P20" s="102"/>
      <c r="Q20" s="101"/>
      <c r="R20" s="101"/>
      <c r="S20" s="101"/>
      <c r="T20" s="101"/>
      <c r="U20" s="101"/>
      <c r="V20" s="101"/>
      <c r="W20" s="576"/>
      <c r="Y20" s="97">
        <f t="shared" si="1"/>
        <v>0</v>
      </c>
    </row>
    <row r="21" spans="1:26" ht="15" customHeight="1">
      <c r="A21" s="98"/>
      <c r="B21" s="817">
        <v>5</v>
      </c>
      <c r="C21" s="831" t="str">
        <f>'ORC estrut'!B76</f>
        <v>ILUMINAÇÃO PÚBLICA</v>
      </c>
      <c r="D21" s="823">
        <f>'ORC estrut'!J129</f>
        <v>2734842.95</v>
      </c>
      <c r="E21" s="572">
        <f t="shared" ref="E21:V21" si="6">ROUND(E22*$D$21,2)</f>
        <v>0</v>
      </c>
      <c r="F21" s="572">
        <f t="shared" si="6"/>
        <v>0</v>
      </c>
      <c r="G21" s="572">
        <f t="shared" si="6"/>
        <v>0</v>
      </c>
      <c r="H21" s="572">
        <f t="shared" si="6"/>
        <v>0</v>
      </c>
      <c r="I21" s="572">
        <f t="shared" si="6"/>
        <v>54696.86</v>
      </c>
      <c r="J21" s="572">
        <f t="shared" si="6"/>
        <v>54696.86</v>
      </c>
      <c r="K21" s="572">
        <f t="shared" si="6"/>
        <v>54696.86</v>
      </c>
      <c r="L21" s="572">
        <f t="shared" si="6"/>
        <v>54696.86</v>
      </c>
      <c r="M21" s="572">
        <f t="shared" si="6"/>
        <v>54696.86</v>
      </c>
      <c r="N21" s="572">
        <f t="shared" si="6"/>
        <v>54696.86</v>
      </c>
      <c r="O21" s="572">
        <f t="shared" si="6"/>
        <v>546968.59</v>
      </c>
      <c r="P21" s="572">
        <f t="shared" si="6"/>
        <v>546968.59</v>
      </c>
      <c r="Q21" s="572">
        <f t="shared" si="6"/>
        <v>410226.44</v>
      </c>
      <c r="R21" s="572">
        <f t="shared" si="6"/>
        <v>410226.44</v>
      </c>
      <c r="S21" s="572">
        <f t="shared" si="6"/>
        <v>410226.44</v>
      </c>
      <c r="T21" s="572">
        <f t="shared" si="6"/>
        <v>82045.289999999994</v>
      </c>
      <c r="U21" s="572">
        <f t="shared" si="6"/>
        <v>0</v>
      </c>
      <c r="V21" s="572">
        <f t="shared" si="6"/>
        <v>0</v>
      </c>
      <c r="W21" s="573">
        <f t="shared" ref="W21:W22" si="7">SUM(E21:V21)</f>
        <v>2734842.9499999997</v>
      </c>
      <c r="X21" s="94"/>
      <c r="Y21" s="94">
        <f t="shared" si="1"/>
        <v>0</v>
      </c>
      <c r="Z21" s="94"/>
    </row>
    <row r="22" spans="1:26" ht="15" customHeight="1">
      <c r="A22" s="90"/>
      <c r="B22" s="818"/>
      <c r="C22" s="821"/>
      <c r="D22" s="821"/>
      <c r="E22" s="574">
        <v>0</v>
      </c>
      <c r="F22" s="574">
        <v>0</v>
      </c>
      <c r="G22" s="574">
        <v>0</v>
      </c>
      <c r="H22" s="574">
        <v>0</v>
      </c>
      <c r="I22" s="574">
        <v>0.02</v>
      </c>
      <c r="J22" s="574">
        <v>0.02</v>
      </c>
      <c r="K22" s="574">
        <v>0.02</v>
      </c>
      <c r="L22" s="574">
        <v>0.02</v>
      </c>
      <c r="M22" s="574">
        <v>0.02</v>
      </c>
      <c r="N22" s="574">
        <v>0.02</v>
      </c>
      <c r="O22" s="574">
        <v>0.2</v>
      </c>
      <c r="P22" s="574">
        <v>0.2</v>
      </c>
      <c r="Q22" s="574">
        <v>0.15</v>
      </c>
      <c r="R22" s="574">
        <v>0.15</v>
      </c>
      <c r="S22" s="574">
        <v>0.15</v>
      </c>
      <c r="T22" s="574">
        <v>0.03</v>
      </c>
      <c r="U22" s="574">
        <v>0</v>
      </c>
      <c r="V22" s="574">
        <v>0</v>
      </c>
      <c r="W22" s="575">
        <f t="shared" si="7"/>
        <v>1</v>
      </c>
      <c r="Y22" s="95">
        <f t="shared" si="1"/>
        <v>-1</v>
      </c>
    </row>
    <row r="23" spans="1:26" ht="15.75" customHeight="1">
      <c r="A23" s="90"/>
      <c r="B23" s="819"/>
      <c r="C23" s="822"/>
      <c r="D23" s="822"/>
      <c r="E23" s="101"/>
      <c r="F23" s="101"/>
      <c r="G23" s="101"/>
      <c r="H23" s="101"/>
      <c r="I23" s="100"/>
      <c r="J23" s="100"/>
      <c r="K23" s="100"/>
      <c r="L23" s="100"/>
      <c r="M23" s="100"/>
      <c r="N23" s="100"/>
      <c r="O23" s="100"/>
      <c r="P23" s="100"/>
      <c r="Q23" s="100"/>
      <c r="R23" s="100"/>
      <c r="S23" s="100"/>
      <c r="T23" s="100"/>
      <c r="U23" s="101"/>
      <c r="V23" s="101"/>
      <c r="W23" s="576"/>
      <c r="Y23" s="97">
        <f t="shared" si="1"/>
        <v>0</v>
      </c>
    </row>
    <row r="24" spans="1:26" ht="15.75" customHeight="1">
      <c r="A24" s="98"/>
      <c r="B24" s="817">
        <v>6</v>
      </c>
      <c r="C24" s="831" t="str">
        <f>'ORC estrut'!B130</f>
        <v xml:space="preserve">PAVIMENTAÇÃO VIÁRIA </v>
      </c>
      <c r="D24" s="823">
        <f>'ORC estrut'!J142</f>
        <v>7256415.3899999997</v>
      </c>
      <c r="E24" s="572">
        <f t="shared" ref="E24:V24" si="8">ROUND(E25*$D$24,2)</f>
        <v>0</v>
      </c>
      <c r="F24" s="572">
        <f t="shared" si="8"/>
        <v>0</v>
      </c>
      <c r="G24" s="572">
        <f t="shared" si="8"/>
        <v>0</v>
      </c>
      <c r="H24" s="572">
        <f t="shared" si="8"/>
        <v>0</v>
      </c>
      <c r="I24" s="572">
        <f t="shared" si="8"/>
        <v>362820.77</v>
      </c>
      <c r="J24" s="572">
        <f t="shared" si="8"/>
        <v>362820.77</v>
      </c>
      <c r="K24" s="572">
        <f t="shared" si="8"/>
        <v>362820.77</v>
      </c>
      <c r="L24" s="572">
        <f t="shared" si="8"/>
        <v>362820.77</v>
      </c>
      <c r="M24" s="572">
        <f t="shared" si="8"/>
        <v>362820.77</v>
      </c>
      <c r="N24" s="572">
        <f t="shared" si="8"/>
        <v>362820.77</v>
      </c>
      <c r="O24" s="572">
        <f t="shared" si="8"/>
        <v>1088462.31</v>
      </c>
      <c r="P24" s="572">
        <f t="shared" si="8"/>
        <v>1088462.31</v>
      </c>
      <c r="Q24" s="572">
        <f t="shared" si="8"/>
        <v>1088462.31</v>
      </c>
      <c r="R24" s="572">
        <f t="shared" si="8"/>
        <v>1088462.31</v>
      </c>
      <c r="S24" s="572">
        <f t="shared" si="8"/>
        <v>725641.54</v>
      </c>
      <c r="T24" s="572">
        <f t="shared" si="8"/>
        <v>0</v>
      </c>
      <c r="U24" s="572">
        <f t="shared" si="8"/>
        <v>0</v>
      </c>
      <c r="V24" s="572">
        <f t="shared" si="8"/>
        <v>0</v>
      </c>
      <c r="W24" s="573">
        <f>SUM(E24:V24)+0.01</f>
        <v>7256415.4100000011</v>
      </c>
      <c r="X24" s="94"/>
      <c r="Y24" s="94">
        <f t="shared" si="1"/>
        <v>-2.0000001415610313E-2</v>
      </c>
      <c r="Z24" s="94"/>
    </row>
    <row r="25" spans="1:26" ht="15.75" customHeight="1">
      <c r="A25" s="90"/>
      <c r="B25" s="818"/>
      <c r="C25" s="821"/>
      <c r="D25" s="821"/>
      <c r="E25" s="574">
        <v>0</v>
      </c>
      <c r="F25" s="574">
        <v>0</v>
      </c>
      <c r="G25" s="574">
        <v>0</v>
      </c>
      <c r="H25" s="574">
        <v>0</v>
      </c>
      <c r="I25" s="574">
        <v>0.05</v>
      </c>
      <c r="J25" s="574">
        <v>0.05</v>
      </c>
      <c r="K25" s="574">
        <v>0.05</v>
      </c>
      <c r="L25" s="574">
        <v>0.05</v>
      </c>
      <c r="M25" s="574">
        <v>0.05</v>
      </c>
      <c r="N25" s="574">
        <v>0.05</v>
      </c>
      <c r="O25" s="574">
        <v>0.15</v>
      </c>
      <c r="P25" s="574">
        <v>0.15</v>
      </c>
      <c r="Q25" s="574">
        <v>0.15</v>
      </c>
      <c r="R25" s="574">
        <v>0.15</v>
      </c>
      <c r="S25" s="574">
        <v>0.1</v>
      </c>
      <c r="T25" s="574">
        <v>0</v>
      </c>
      <c r="U25" s="574">
        <v>0</v>
      </c>
      <c r="V25" s="574">
        <v>0</v>
      </c>
      <c r="W25" s="575">
        <f t="shared" ref="W25" si="9">SUM(E25:V25)</f>
        <v>1</v>
      </c>
      <c r="Y25" s="95">
        <f t="shared" si="1"/>
        <v>-1</v>
      </c>
    </row>
    <row r="26" spans="1:26" ht="15.75" customHeight="1">
      <c r="A26" s="90"/>
      <c r="B26" s="819"/>
      <c r="C26" s="822"/>
      <c r="D26" s="822"/>
      <c r="E26" s="101"/>
      <c r="F26" s="101"/>
      <c r="G26" s="101"/>
      <c r="H26" s="101"/>
      <c r="I26" s="100"/>
      <c r="J26" s="100"/>
      <c r="K26" s="100"/>
      <c r="L26" s="100"/>
      <c r="M26" s="100"/>
      <c r="N26" s="100"/>
      <c r="O26" s="100"/>
      <c r="P26" s="100"/>
      <c r="Q26" s="100"/>
      <c r="R26" s="100"/>
      <c r="S26" s="100"/>
      <c r="T26" s="101"/>
      <c r="U26" s="101"/>
      <c r="V26" s="101"/>
      <c r="W26" s="576"/>
      <c r="Y26" s="97">
        <f t="shared" si="1"/>
        <v>0</v>
      </c>
    </row>
    <row r="27" spans="1:26" ht="15.75" customHeight="1">
      <c r="A27" s="98"/>
      <c r="B27" s="817">
        <v>7</v>
      </c>
      <c r="C27" s="831" t="str">
        <f>'ORC estrut'!B143</f>
        <v>PAVIMENTAÇÃO DOS PASSEIOS</v>
      </c>
      <c r="D27" s="823">
        <f>'ORC estrut'!J147</f>
        <v>2345579.9000000004</v>
      </c>
      <c r="E27" s="572">
        <f t="shared" ref="E27:V27" si="10">ROUND(E28*$D$27,2)</f>
        <v>0</v>
      </c>
      <c r="F27" s="572">
        <f t="shared" si="10"/>
        <v>0</v>
      </c>
      <c r="G27" s="572">
        <f t="shared" si="10"/>
        <v>0</v>
      </c>
      <c r="H27" s="572">
        <f t="shared" si="10"/>
        <v>0</v>
      </c>
      <c r="I27" s="572">
        <f t="shared" si="10"/>
        <v>117279</v>
      </c>
      <c r="J27" s="572">
        <f t="shared" si="10"/>
        <v>117279</v>
      </c>
      <c r="K27" s="572">
        <f t="shared" si="10"/>
        <v>117279</v>
      </c>
      <c r="L27" s="572">
        <f t="shared" si="10"/>
        <v>234557.99</v>
      </c>
      <c r="M27" s="572">
        <f t="shared" si="10"/>
        <v>234557.99</v>
      </c>
      <c r="N27" s="572">
        <f t="shared" si="10"/>
        <v>234557.99</v>
      </c>
      <c r="O27" s="572">
        <f t="shared" si="10"/>
        <v>234557.99</v>
      </c>
      <c r="P27" s="572">
        <f t="shared" si="10"/>
        <v>234557.99</v>
      </c>
      <c r="Q27" s="572">
        <f t="shared" si="10"/>
        <v>234557.99</v>
      </c>
      <c r="R27" s="572">
        <f t="shared" si="10"/>
        <v>234557.99</v>
      </c>
      <c r="S27" s="572">
        <f t="shared" si="10"/>
        <v>234557.99</v>
      </c>
      <c r="T27" s="572">
        <f t="shared" si="10"/>
        <v>117279</v>
      </c>
      <c r="U27" s="572">
        <f t="shared" si="10"/>
        <v>0</v>
      </c>
      <c r="V27" s="572">
        <f t="shared" si="10"/>
        <v>0</v>
      </c>
      <c r="W27" s="573">
        <f>SUM(E27:V27)+0.01</f>
        <v>2345579.9299999997</v>
      </c>
      <c r="X27" s="94"/>
      <c r="Y27" s="94">
        <f t="shared" si="1"/>
        <v>-2.9999999329447746E-2</v>
      </c>
      <c r="Z27" s="94"/>
    </row>
    <row r="28" spans="1:26" ht="15.75" customHeight="1">
      <c r="A28" s="90"/>
      <c r="B28" s="818"/>
      <c r="C28" s="821"/>
      <c r="D28" s="821"/>
      <c r="E28" s="574">
        <v>0</v>
      </c>
      <c r="F28" s="574">
        <v>0</v>
      </c>
      <c r="G28" s="574">
        <v>0</v>
      </c>
      <c r="H28" s="574">
        <v>0</v>
      </c>
      <c r="I28" s="574">
        <v>0.05</v>
      </c>
      <c r="J28" s="574">
        <v>0.05</v>
      </c>
      <c r="K28" s="574">
        <v>0.05</v>
      </c>
      <c r="L28" s="574">
        <v>0.1</v>
      </c>
      <c r="M28" s="574">
        <v>0.1</v>
      </c>
      <c r="N28" s="574">
        <v>0.1</v>
      </c>
      <c r="O28" s="574">
        <v>0.1</v>
      </c>
      <c r="P28" s="574">
        <v>0.1</v>
      </c>
      <c r="Q28" s="574">
        <v>0.1</v>
      </c>
      <c r="R28" s="574">
        <v>0.1</v>
      </c>
      <c r="S28" s="574">
        <v>0.1</v>
      </c>
      <c r="T28" s="574">
        <v>0.05</v>
      </c>
      <c r="U28" s="574">
        <v>0</v>
      </c>
      <c r="V28" s="574">
        <v>0</v>
      </c>
      <c r="W28" s="575">
        <f>SUM(E28:V28)</f>
        <v>0.99999999999999989</v>
      </c>
      <c r="Y28" s="95">
        <f t="shared" si="1"/>
        <v>-0.99999999999999989</v>
      </c>
    </row>
    <row r="29" spans="1:26" ht="15.75" customHeight="1">
      <c r="A29" s="90"/>
      <c r="B29" s="819"/>
      <c r="C29" s="822"/>
      <c r="D29" s="822"/>
      <c r="E29" s="101"/>
      <c r="F29" s="101"/>
      <c r="G29" s="101"/>
      <c r="H29" s="101"/>
      <c r="I29" s="100"/>
      <c r="J29" s="100"/>
      <c r="K29" s="100"/>
      <c r="L29" s="100"/>
      <c r="M29" s="100"/>
      <c r="N29" s="100"/>
      <c r="O29" s="100"/>
      <c r="P29" s="100"/>
      <c r="Q29" s="100"/>
      <c r="R29" s="100"/>
      <c r="S29" s="100"/>
      <c r="T29" s="100"/>
      <c r="U29" s="101"/>
      <c r="V29" s="101"/>
      <c r="W29" s="576"/>
      <c r="Y29" s="97">
        <f t="shared" si="1"/>
        <v>0</v>
      </c>
    </row>
    <row r="30" spans="1:26" ht="15.75" customHeight="1">
      <c r="A30" s="90"/>
      <c r="B30" s="817">
        <v>8</v>
      </c>
      <c r="C30" s="820" t="str">
        <f>'ORC estrut'!B148</f>
        <v>SINALIZAÇÃO VIÁRIA (OBRA PRONTA)</v>
      </c>
      <c r="D30" s="823">
        <f>'ORC estrut'!J163</f>
        <v>370391.01999999996</v>
      </c>
      <c r="E30" s="572">
        <f t="shared" ref="E30:V30" si="11">ROUND(E31*$D$30,2)</f>
        <v>0</v>
      </c>
      <c r="F30" s="572">
        <f t="shared" si="11"/>
        <v>0</v>
      </c>
      <c r="G30" s="572">
        <f t="shared" si="11"/>
        <v>0</v>
      </c>
      <c r="H30" s="572">
        <f t="shared" si="11"/>
        <v>0</v>
      </c>
      <c r="I30" s="572">
        <f t="shared" si="11"/>
        <v>18519.55</v>
      </c>
      <c r="J30" s="572">
        <f t="shared" si="11"/>
        <v>18519.55</v>
      </c>
      <c r="K30" s="572">
        <f t="shared" si="11"/>
        <v>18519.55</v>
      </c>
      <c r="L30" s="572">
        <f t="shared" si="11"/>
        <v>18519.55</v>
      </c>
      <c r="M30" s="572">
        <f t="shared" si="11"/>
        <v>18519.55</v>
      </c>
      <c r="N30" s="572">
        <f t="shared" si="11"/>
        <v>18519.55</v>
      </c>
      <c r="O30" s="572">
        <f t="shared" si="11"/>
        <v>18519.55</v>
      </c>
      <c r="P30" s="572">
        <f t="shared" si="11"/>
        <v>18519.55</v>
      </c>
      <c r="Q30" s="572">
        <f t="shared" si="11"/>
        <v>37039.1</v>
      </c>
      <c r="R30" s="572">
        <f t="shared" si="11"/>
        <v>74078.2</v>
      </c>
      <c r="S30" s="572">
        <f t="shared" si="11"/>
        <v>74078.2</v>
      </c>
      <c r="T30" s="572">
        <f t="shared" si="11"/>
        <v>37039.1</v>
      </c>
      <c r="U30" s="572">
        <f t="shared" si="11"/>
        <v>0</v>
      </c>
      <c r="V30" s="572">
        <f t="shared" si="11"/>
        <v>0</v>
      </c>
      <c r="W30" s="573">
        <f>SUM(E30:V30)-0.02</f>
        <v>370390.98</v>
      </c>
      <c r="Y30" s="94">
        <f t="shared" si="1"/>
        <v>3.9999999979045242E-2</v>
      </c>
    </row>
    <row r="31" spans="1:26" ht="15.75" customHeight="1">
      <c r="A31" s="90"/>
      <c r="B31" s="818"/>
      <c r="C31" s="821"/>
      <c r="D31" s="821"/>
      <c r="E31" s="574">
        <v>0</v>
      </c>
      <c r="F31" s="574">
        <v>0</v>
      </c>
      <c r="G31" s="574">
        <v>0</v>
      </c>
      <c r="H31" s="574">
        <v>0</v>
      </c>
      <c r="I31" s="574">
        <v>0.05</v>
      </c>
      <c r="J31" s="574">
        <v>0.05</v>
      </c>
      <c r="K31" s="574">
        <v>0.05</v>
      </c>
      <c r="L31" s="574">
        <v>0.05</v>
      </c>
      <c r="M31" s="574">
        <v>0.05</v>
      </c>
      <c r="N31" s="574">
        <v>0.05</v>
      </c>
      <c r="O31" s="574">
        <v>0.05</v>
      </c>
      <c r="P31" s="574">
        <v>0.05</v>
      </c>
      <c r="Q31" s="574">
        <v>0.1</v>
      </c>
      <c r="R31" s="574">
        <v>0.2</v>
      </c>
      <c r="S31" s="574">
        <v>0.2</v>
      </c>
      <c r="T31" s="574">
        <v>0.1</v>
      </c>
      <c r="U31" s="574">
        <v>0</v>
      </c>
      <c r="V31" s="574">
        <v>0</v>
      </c>
      <c r="W31" s="575">
        <f>SUM(E31:V31)</f>
        <v>0.99999999999999989</v>
      </c>
      <c r="Y31" s="95">
        <f t="shared" si="1"/>
        <v>-0.99999999999999989</v>
      </c>
    </row>
    <row r="32" spans="1:26" ht="15.75" customHeight="1">
      <c r="A32" s="90"/>
      <c r="B32" s="819"/>
      <c r="C32" s="822"/>
      <c r="D32" s="822"/>
      <c r="E32" s="101"/>
      <c r="F32" s="101"/>
      <c r="G32" s="101"/>
      <c r="H32" s="101"/>
      <c r="I32" s="103"/>
      <c r="J32" s="103"/>
      <c r="K32" s="103"/>
      <c r="L32" s="103"/>
      <c r="M32" s="103"/>
      <c r="N32" s="103"/>
      <c r="O32" s="103"/>
      <c r="P32" s="103"/>
      <c r="Q32" s="103"/>
      <c r="R32" s="103"/>
      <c r="S32" s="103"/>
      <c r="T32" s="103"/>
      <c r="U32" s="103"/>
      <c r="V32" s="103"/>
      <c r="W32" s="576"/>
      <c r="Y32" s="97">
        <f t="shared" si="1"/>
        <v>0</v>
      </c>
    </row>
    <row r="33" spans="1:26" ht="15.75" customHeight="1">
      <c r="A33" s="98"/>
      <c r="B33" s="817">
        <v>9</v>
      </c>
      <c r="C33" s="831" t="str">
        <f>'ORC estrut'!B164</f>
        <v>PAISAGISMO</v>
      </c>
      <c r="D33" s="823">
        <f>'ORC estrut'!J172</f>
        <v>431356.82999999996</v>
      </c>
      <c r="E33" s="572">
        <f t="shared" ref="E33:V33" si="12">ROUND(E34*$D$33,2)</f>
        <v>0</v>
      </c>
      <c r="F33" s="572">
        <f t="shared" si="12"/>
        <v>0</v>
      </c>
      <c r="G33" s="572">
        <f t="shared" si="12"/>
        <v>0</v>
      </c>
      <c r="H33" s="572">
        <f t="shared" si="12"/>
        <v>0</v>
      </c>
      <c r="I33" s="572">
        <f t="shared" si="12"/>
        <v>0</v>
      </c>
      <c r="J33" s="572">
        <f t="shared" si="12"/>
        <v>0</v>
      </c>
      <c r="K33" s="572">
        <f t="shared" si="12"/>
        <v>0</v>
      </c>
      <c r="L33" s="572">
        <f t="shared" si="12"/>
        <v>0</v>
      </c>
      <c r="M33" s="572">
        <f t="shared" si="12"/>
        <v>0</v>
      </c>
      <c r="N33" s="572">
        <f t="shared" si="12"/>
        <v>0</v>
      </c>
      <c r="O33" s="572">
        <f t="shared" si="12"/>
        <v>0</v>
      </c>
      <c r="P33" s="572">
        <f t="shared" si="12"/>
        <v>0</v>
      </c>
      <c r="Q33" s="572">
        <f t="shared" si="12"/>
        <v>0</v>
      </c>
      <c r="R33" s="572">
        <f t="shared" si="12"/>
        <v>0</v>
      </c>
      <c r="S33" s="572">
        <f t="shared" si="12"/>
        <v>107839.21</v>
      </c>
      <c r="T33" s="572">
        <f t="shared" si="12"/>
        <v>129407.05</v>
      </c>
      <c r="U33" s="572">
        <f t="shared" si="12"/>
        <v>129407.05</v>
      </c>
      <c r="V33" s="572">
        <f t="shared" si="12"/>
        <v>64703.519999999997</v>
      </c>
      <c r="W33" s="573">
        <f>SUM(E33:V33)-0.01</f>
        <v>431356.82</v>
      </c>
      <c r="X33" s="94"/>
      <c r="Y33" s="94">
        <f t="shared" si="1"/>
        <v>9.9999999511055648E-3</v>
      </c>
      <c r="Z33" s="94"/>
    </row>
    <row r="34" spans="1:26" ht="15.75" customHeight="1">
      <c r="A34" s="90"/>
      <c r="B34" s="818"/>
      <c r="C34" s="821"/>
      <c r="D34" s="821"/>
      <c r="E34" s="574">
        <v>0</v>
      </c>
      <c r="F34" s="574">
        <v>0</v>
      </c>
      <c r="G34" s="574">
        <v>0</v>
      </c>
      <c r="H34" s="574">
        <v>0</v>
      </c>
      <c r="I34" s="574">
        <v>0</v>
      </c>
      <c r="J34" s="574">
        <v>0</v>
      </c>
      <c r="K34" s="574">
        <v>0</v>
      </c>
      <c r="L34" s="574">
        <v>0</v>
      </c>
      <c r="M34" s="574">
        <v>0</v>
      </c>
      <c r="N34" s="574">
        <v>0</v>
      </c>
      <c r="O34" s="574">
        <v>0</v>
      </c>
      <c r="P34" s="574">
        <v>0</v>
      </c>
      <c r="Q34" s="574">
        <v>0</v>
      </c>
      <c r="R34" s="574">
        <v>0</v>
      </c>
      <c r="S34" s="574">
        <v>0.25</v>
      </c>
      <c r="T34" s="574">
        <v>0.3</v>
      </c>
      <c r="U34" s="574">
        <v>0.3</v>
      </c>
      <c r="V34" s="574">
        <v>0.15</v>
      </c>
      <c r="W34" s="575">
        <f>SUM(E34:V34)</f>
        <v>1</v>
      </c>
      <c r="Y34" s="95">
        <f t="shared" si="1"/>
        <v>-1</v>
      </c>
    </row>
    <row r="35" spans="1:26" ht="15.75" customHeight="1">
      <c r="A35" s="90"/>
      <c r="B35" s="819"/>
      <c r="C35" s="822"/>
      <c r="D35" s="822"/>
      <c r="E35" s="101"/>
      <c r="F35" s="101"/>
      <c r="G35" s="101"/>
      <c r="H35" s="101"/>
      <c r="I35" s="101"/>
      <c r="J35" s="101"/>
      <c r="K35" s="101"/>
      <c r="L35" s="101"/>
      <c r="M35" s="101"/>
      <c r="N35" s="101"/>
      <c r="O35" s="101"/>
      <c r="P35" s="101"/>
      <c r="Q35" s="101"/>
      <c r="R35" s="101"/>
      <c r="S35" s="102"/>
      <c r="T35" s="102"/>
      <c r="U35" s="102"/>
      <c r="V35" s="102"/>
      <c r="W35" s="576"/>
      <c r="Y35" s="97">
        <f t="shared" si="1"/>
        <v>0</v>
      </c>
    </row>
    <row r="36" spans="1:26" ht="15.75" customHeight="1">
      <c r="A36" s="98"/>
      <c r="B36" s="817">
        <v>10</v>
      </c>
      <c r="C36" s="830" t="str">
        <f>'ORC estrut'!B173</f>
        <v xml:space="preserve">MOBILIÁRIO URBANO </v>
      </c>
      <c r="D36" s="823">
        <f>'ORC estrut'!J177</f>
        <v>355171.43999999994</v>
      </c>
      <c r="E36" s="572">
        <f t="shared" ref="E36:V36" si="13">ROUND(E37*$D$36,2)</f>
        <v>0</v>
      </c>
      <c r="F36" s="572">
        <f t="shared" si="13"/>
        <v>0</v>
      </c>
      <c r="G36" s="572">
        <f t="shared" si="13"/>
        <v>0</v>
      </c>
      <c r="H36" s="572">
        <f t="shared" si="13"/>
        <v>0</v>
      </c>
      <c r="I36" s="572">
        <f t="shared" si="13"/>
        <v>0</v>
      </c>
      <c r="J36" s="572">
        <f t="shared" si="13"/>
        <v>0</v>
      </c>
      <c r="K36" s="572">
        <f t="shared" si="13"/>
        <v>0</v>
      </c>
      <c r="L36" s="572">
        <f t="shared" si="13"/>
        <v>0</v>
      </c>
      <c r="M36" s="572">
        <f t="shared" si="13"/>
        <v>0</v>
      </c>
      <c r="N36" s="572">
        <f t="shared" si="13"/>
        <v>0</v>
      </c>
      <c r="O36" s="572">
        <f t="shared" si="13"/>
        <v>0</v>
      </c>
      <c r="P36" s="572">
        <f t="shared" si="13"/>
        <v>0</v>
      </c>
      <c r="Q36" s="572">
        <f t="shared" si="13"/>
        <v>0</v>
      </c>
      <c r="R36" s="572">
        <f t="shared" si="13"/>
        <v>0</v>
      </c>
      <c r="S36" s="572">
        <f t="shared" si="13"/>
        <v>0</v>
      </c>
      <c r="T36" s="572">
        <f t="shared" si="13"/>
        <v>142068.57999999999</v>
      </c>
      <c r="U36" s="572">
        <f t="shared" si="13"/>
        <v>195344.29</v>
      </c>
      <c r="V36" s="572">
        <f t="shared" si="13"/>
        <v>17758.57</v>
      </c>
      <c r="W36" s="573">
        <f t="shared" ref="W36:W37" si="14">SUM(E36:V36)</f>
        <v>355171.44</v>
      </c>
      <c r="X36" s="94"/>
      <c r="Y36" s="94">
        <f t="shared" si="1"/>
        <v>0</v>
      </c>
      <c r="Z36" s="94"/>
    </row>
    <row r="37" spans="1:26" ht="15.75" customHeight="1">
      <c r="A37" s="90"/>
      <c r="B37" s="818"/>
      <c r="C37" s="831"/>
      <c r="D37" s="821"/>
      <c r="E37" s="574">
        <v>0</v>
      </c>
      <c r="F37" s="574">
        <v>0</v>
      </c>
      <c r="G37" s="574">
        <v>0</v>
      </c>
      <c r="H37" s="574">
        <v>0</v>
      </c>
      <c r="I37" s="574">
        <v>0</v>
      </c>
      <c r="J37" s="574">
        <v>0</v>
      </c>
      <c r="K37" s="574">
        <v>0</v>
      </c>
      <c r="L37" s="574">
        <v>0</v>
      </c>
      <c r="M37" s="574">
        <v>0</v>
      </c>
      <c r="N37" s="574">
        <v>0</v>
      </c>
      <c r="O37" s="574">
        <v>0</v>
      </c>
      <c r="P37" s="574">
        <v>0</v>
      </c>
      <c r="Q37" s="574">
        <v>0</v>
      </c>
      <c r="R37" s="574">
        <v>0</v>
      </c>
      <c r="S37" s="574">
        <v>0</v>
      </c>
      <c r="T37" s="574">
        <v>0.4</v>
      </c>
      <c r="U37" s="574">
        <v>0.55000000000000004</v>
      </c>
      <c r="V37" s="574">
        <v>0.05</v>
      </c>
      <c r="W37" s="575">
        <f t="shared" si="14"/>
        <v>1</v>
      </c>
      <c r="Y37" s="95">
        <f t="shared" si="1"/>
        <v>-1</v>
      </c>
    </row>
    <row r="38" spans="1:26" ht="15.75" customHeight="1">
      <c r="A38" s="90"/>
      <c r="B38" s="819"/>
      <c r="C38" s="832"/>
      <c r="D38" s="822"/>
      <c r="E38" s="101"/>
      <c r="F38" s="101"/>
      <c r="G38" s="101"/>
      <c r="H38" s="101"/>
      <c r="I38" s="101"/>
      <c r="J38" s="101"/>
      <c r="K38" s="101"/>
      <c r="L38" s="101"/>
      <c r="M38" s="101"/>
      <c r="N38" s="101"/>
      <c r="O38" s="101"/>
      <c r="P38" s="101"/>
      <c r="Q38" s="101"/>
      <c r="R38" s="101"/>
      <c r="S38" s="101"/>
      <c r="T38" s="100"/>
      <c r="U38" s="100"/>
      <c r="V38" s="100"/>
      <c r="W38" s="576"/>
      <c r="Y38" s="97">
        <f t="shared" si="1"/>
        <v>0</v>
      </c>
    </row>
    <row r="39" spans="1:26" ht="15.75" customHeight="1">
      <c r="A39" s="90"/>
      <c r="B39" s="817">
        <v>11</v>
      </c>
      <c r="C39" s="820" t="str">
        <f>'ORC estrut'!B178</f>
        <v>SERVIÇOS FINAIS</v>
      </c>
      <c r="D39" s="823">
        <f>'ORC estrut'!J191</f>
        <v>160967.97999999998</v>
      </c>
      <c r="E39" s="572">
        <f t="shared" ref="E39:V39" si="15">ROUND(E40*$D$39,2)</f>
        <v>0</v>
      </c>
      <c r="F39" s="572">
        <f t="shared" si="15"/>
        <v>0</v>
      </c>
      <c r="G39" s="572">
        <f t="shared" si="15"/>
        <v>0</v>
      </c>
      <c r="H39" s="572">
        <f t="shared" si="15"/>
        <v>0</v>
      </c>
      <c r="I39" s="572">
        <f t="shared" si="15"/>
        <v>0</v>
      </c>
      <c r="J39" s="572">
        <f t="shared" si="15"/>
        <v>0</v>
      </c>
      <c r="K39" s="572">
        <f t="shared" si="15"/>
        <v>0</v>
      </c>
      <c r="L39" s="572">
        <f t="shared" si="15"/>
        <v>0</v>
      </c>
      <c r="M39" s="572">
        <f t="shared" si="15"/>
        <v>0</v>
      </c>
      <c r="N39" s="572">
        <f t="shared" si="15"/>
        <v>0</v>
      </c>
      <c r="O39" s="572">
        <f t="shared" si="15"/>
        <v>0</v>
      </c>
      <c r="P39" s="572">
        <f t="shared" si="15"/>
        <v>0</v>
      </c>
      <c r="Q39" s="572">
        <f t="shared" si="15"/>
        <v>0</v>
      </c>
      <c r="R39" s="572">
        <f t="shared" si="15"/>
        <v>0</v>
      </c>
      <c r="S39" s="572">
        <f t="shared" si="15"/>
        <v>0</v>
      </c>
      <c r="T39" s="572">
        <f t="shared" si="15"/>
        <v>0</v>
      </c>
      <c r="U39" s="572">
        <f t="shared" si="15"/>
        <v>0</v>
      </c>
      <c r="V39" s="572">
        <f t="shared" si="15"/>
        <v>160967.98000000001</v>
      </c>
      <c r="W39" s="577">
        <f t="shared" ref="W39:W40" si="16">SUM(E39:V39)</f>
        <v>160967.98000000001</v>
      </c>
      <c r="Y39" s="94">
        <f t="shared" si="1"/>
        <v>0</v>
      </c>
    </row>
    <row r="40" spans="1:26" ht="15.75" customHeight="1">
      <c r="A40" s="90"/>
      <c r="B40" s="818"/>
      <c r="C40" s="821"/>
      <c r="D40" s="821"/>
      <c r="E40" s="574">
        <v>0</v>
      </c>
      <c r="F40" s="574">
        <v>0</v>
      </c>
      <c r="G40" s="574">
        <v>0</v>
      </c>
      <c r="H40" s="574">
        <v>0</v>
      </c>
      <c r="I40" s="574">
        <v>0</v>
      </c>
      <c r="J40" s="574">
        <v>0</v>
      </c>
      <c r="K40" s="574">
        <v>0</v>
      </c>
      <c r="L40" s="574">
        <v>0</v>
      </c>
      <c r="M40" s="574">
        <v>0</v>
      </c>
      <c r="N40" s="574">
        <v>0</v>
      </c>
      <c r="O40" s="574">
        <v>0</v>
      </c>
      <c r="P40" s="574">
        <v>0</v>
      </c>
      <c r="Q40" s="574">
        <v>0</v>
      </c>
      <c r="R40" s="574">
        <v>0</v>
      </c>
      <c r="S40" s="574">
        <v>0</v>
      </c>
      <c r="T40" s="574">
        <v>0</v>
      </c>
      <c r="U40" s="574">
        <v>0</v>
      </c>
      <c r="V40" s="574">
        <v>1</v>
      </c>
      <c r="W40" s="575">
        <f t="shared" si="16"/>
        <v>1</v>
      </c>
      <c r="Y40" s="95">
        <f t="shared" si="1"/>
        <v>-1</v>
      </c>
    </row>
    <row r="41" spans="1:26" ht="15.75" customHeight="1">
      <c r="A41" s="90"/>
      <c r="B41" s="819"/>
      <c r="C41" s="822"/>
      <c r="D41" s="822"/>
      <c r="E41" s="104"/>
      <c r="F41" s="104"/>
      <c r="G41" s="104"/>
      <c r="H41" s="104"/>
      <c r="I41" s="104"/>
      <c r="J41" s="104"/>
      <c r="K41" s="104"/>
      <c r="L41" s="104"/>
      <c r="M41" s="104"/>
      <c r="N41" s="104"/>
      <c r="O41" s="104"/>
      <c r="P41" s="104"/>
      <c r="Q41" s="104"/>
      <c r="R41" s="104"/>
      <c r="S41" s="104"/>
      <c r="T41" s="104"/>
      <c r="U41" s="104"/>
      <c r="V41" s="100"/>
      <c r="W41" s="576"/>
    </row>
    <row r="42" spans="1:26" ht="15.75" customHeight="1">
      <c r="A42" s="90"/>
      <c r="B42" s="824" t="s">
        <v>593</v>
      </c>
      <c r="C42" s="825"/>
      <c r="D42" s="593">
        <f>SUM(D9:D41)</f>
        <v>23710399.210000005</v>
      </c>
      <c r="E42" s="105">
        <f t="shared" ref="E42:T42" si="17">E9+E12+E15+E18+E21+E24+E27+E30+E33+E36+E39</f>
        <v>227362.4</v>
      </c>
      <c r="F42" s="105">
        <f t="shared" si="17"/>
        <v>963864.49</v>
      </c>
      <c r="G42" s="105">
        <f t="shared" si="17"/>
        <v>951127.83000000007</v>
      </c>
      <c r="H42" s="105">
        <f t="shared" si="17"/>
        <v>944759.5</v>
      </c>
      <c r="I42" s="105">
        <f t="shared" si="17"/>
        <v>1498075.68</v>
      </c>
      <c r="J42" s="105">
        <f t="shared" si="17"/>
        <v>1498075.68</v>
      </c>
      <c r="K42" s="105">
        <f t="shared" si="17"/>
        <v>1498075.68</v>
      </c>
      <c r="L42" s="105">
        <f t="shared" si="17"/>
        <v>1615354.67</v>
      </c>
      <c r="M42" s="105">
        <f t="shared" si="17"/>
        <v>1615354.67</v>
      </c>
      <c r="N42" s="105">
        <f t="shared" si="17"/>
        <v>1615354.67</v>
      </c>
      <c r="O42" s="105">
        <f t="shared" si="17"/>
        <v>2318905.2000000002</v>
      </c>
      <c r="P42" s="105">
        <f t="shared" si="17"/>
        <v>2275156.9799999995</v>
      </c>
      <c r="Q42" s="105">
        <f t="shared" si="17"/>
        <v>1843191.3800000001</v>
      </c>
      <c r="R42" s="105">
        <f t="shared" si="17"/>
        <v>1878956.81</v>
      </c>
      <c r="S42" s="105">
        <f t="shared" si="17"/>
        <v>1623975.25</v>
      </c>
      <c r="T42" s="105">
        <f t="shared" si="17"/>
        <v>579470.89</v>
      </c>
      <c r="U42" s="105">
        <f>U9+U12+U15+U18+U21+U24+U27+U30+U33+U36+U39-0.01</f>
        <v>396383.2</v>
      </c>
      <c r="V42" s="105">
        <f>V9+V12+V15+V18+V21+V24+V27+V30+V33+V36+V39-0.01</f>
        <v>366954.14</v>
      </c>
      <c r="W42" s="573">
        <f t="shared" ref="W42:W43" si="18">SUM(E42:V42)</f>
        <v>23710399.119999997</v>
      </c>
    </row>
    <row r="43" spans="1:26" ht="15.75" customHeight="1">
      <c r="A43" s="90"/>
      <c r="B43" s="578"/>
      <c r="C43" s="579"/>
      <c r="D43" s="580" t="s">
        <v>594</v>
      </c>
      <c r="E43" s="106">
        <f t="shared" ref="E43:V43" si="19">E42/$D$42</f>
        <v>9.5891426367932485E-3</v>
      </c>
      <c r="F43" s="106">
        <f t="shared" si="19"/>
        <v>4.0651550463708948E-2</v>
      </c>
      <c r="G43" s="106">
        <f t="shared" si="19"/>
        <v>4.0114374354306787E-2</v>
      </c>
      <c r="H43" s="106">
        <f t="shared" si="19"/>
        <v>3.9845786299605702E-2</v>
      </c>
      <c r="I43" s="106">
        <f t="shared" si="19"/>
        <v>6.3182220878346809E-2</v>
      </c>
      <c r="J43" s="106">
        <f t="shared" si="19"/>
        <v>6.3182220878346809E-2</v>
      </c>
      <c r="K43" s="106">
        <f t="shared" si="19"/>
        <v>6.3182220878346809E-2</v>
      </c>
      <c r="L43" s="106">
        <f t="shared" si="19"/>
        <v>6.8128531101185094E-2</v>
      </c>
      <c r="M43" s="106">
        <f t="shared" si="19"/>
        <v>6.8128531101185094E-2</v>
      </c>
      <c r="N43" s="106">
        <f t="shared" si="19"/>
        <v>6.8128531101185094E-2</v>
      </c>
      <c r="O43" s="106">
        <f t="shared" si="19"/>
        <v>9.7801187549047583E-2</v>
      </c>
      <c r="P43" s="106">
        <f t="shared" si="19"/>
        <v>9.5956080698988755E-2</v>
      </c>
      <c r="Q43" s="106">
        <f t="shared" si="19"/>
        <v>7.7737678040554578E-2</v>
      </c>
      <c r="R43" s="106">
        <f t="shared" si="19"/>
        <v>7.9246106038043371E-2</v>
      </c>
      <c r="S43" s="106">
        <f t="shared" si="19"/>
        <v>6.8492109121261802E-2</v>
      </c>
      <c r="T43" s="106">
        <f t="shared" si="19"/>
        <v>2.4439524820636705E-2</v>
      </c>
      <c r="U43" s="106">
        <f t="shared" si="19"/>
        <v>1.671769405859784E-2</v>
      </c>
      <c r="V43" s="106">
        <f t="shared" si="19"/>
        <v>1.5476506184055935E-2</v>
      </c>
      <c r="W43" s="575">
        <f t="shared" si="18"/>
        <v>0.99999999620419688</v>
      </c>
    </row>
    <row r="44" spans="1:26" ht="15.75" customHeight="1">
      <c r="A44" s="90"/>
      <c r="B44" s="826"/>
      <c r="C44" s="776"/>
      <c r="D44" s="827"/>
      <c r="E44" s="107"/>
      <c r="F44" s="107"/>
      <c r="G44" s="107"/>
      <c r="H44" s="107"/>
      <c r="I44" s="107"/>
      <c r="J44" s="107"/>
      <c r="K44" s="107"/>
      <c r="L44" s="107"/>
      <c r="M44" s="107"/>
      <c r="N44" s="107"/>
      <c r="O44" s="107"/>
      <c r="P44" s="107"/>
      <c r="Q44" s="107"/>
      <c r="R44" s="107"/>
      <c r="S44" s="107"/>
      <c r="T44" s="107"/>
      <c r="U44" s="107"/>
      <c r="V44" s="107"/>
      <c r="W44" s="576"/>
    </row>
    <row r="45" spans="1:26" ht="15.75" customHeight="1">
      <c r="A45" s="90"/>
      <c r="B45" s="828" t="s">
        <v>595</v>
      </c>
      <c r="C45" s="772"/>
      <c r="D45" s="825"/>
      <c r="E45" s="105">
        <f t="shared" ref="E45:E46" si="20">E42</f>
        <v>227362.4</v>
      </c>
      <c r="F45" s="105">
        <f t="shared" ref="F45:V45" si="21">F42+E45</f>
        <v>1191226.8899999999</v>
      </c>
      <c r="G45" s="105">
        <f t="shared" si="21"/>
        <v>2142354.7199999997</v>
      </c>
      <c r="H45" s="105">
        <f t="shared" si="21"/>
        <v>3087114.2199999997</v>
      </c>
      <c r="I45" s="105">
        <f t="shared" si="21"/>
        <v>4585189.8999999994</v>
      </c>
      <c r="J45" s="105">
        <f t="shared" si="21"/>
        <v>6083265.5799999991</v>
      </c>
      <c r="K45" s="105">
        <f t="shared" si="21"/>
        <v>7581341.2599999988</v>
      </c>
      <c r="L45" s="105">
        <f t="shared" si="21"/>
        <v>9196695.9299999997</v>
      </c>
      <c r="M45" s="105">
        <f t="shared" si="21"/>
        <v>10812050.6</v>
      </c>
      <c r="N45" s="105">
        <f t="shared" si="21"/>
        <v>12427405.27</v>
      </c>
      <c r="O45" s="105">
        <f t="shared" si="21"/>
        <v>14746310.469999999</v>
      </c>
      <c r="P45" s="105">
        <f t="shared" si="21"/>
        <v>17021467.449999999</v>
      </c>
      <c r="Q45" s="105">
        <f t="shared" si="21"/>
        <v>18864658.829999998</v>
      </c>
      <c r="R45" s="105">
        <f t="shared" si="21"/>
        <v>20743615.639999997</v>
      </c>
      <c r="S45" s="105">
        <f t="shared" si="21"/>
        <v>22367590.889999997</v>
      </c>
      <c r="T45" s="105">
        <f t="shared" si="21"/>
        <v>22947061.779999997</v>
      </c>
      <c r="U45" s="105">
        <f t="shared" si="21"/>
        <v>23343444.979999997</v>
      </c>
      <c r="V45" s="105">
        <f t="shared" si="21"/>
        <v>23710399.119999997</v>
      </c>
      <c r="W45" s="573">
        <f>V45</f>
        <v>23710399.119999997</v>
      </c>
    </row>
    <row r="46" spans="1:26" ht="15.75" customHeight="1">
      <c r="A46" s="90"/>
      <c r="B46" s="829" t="s">
        <v>596</v>
      </c>
      <c r="C46" s="772"/>
      <c r="D46" s="825"/>
      <c r="E46" s="106">
        <f t="shared" si="20"/>
        <v>9.5891426367932485E-3</v>
      </c>
      <c r="F46" s="106">
        <f t="shared" ref="F46:V46" si="22">F43+E46</f>
        <v>5.0240693100502193E-2</v>
      </c>
      <c r="G46" s="106">
        <f t="shared" si="22"/>
        <v>9.0355067454808979E-2</v>
      </c>
      <c r="H46" s="106">
        <f t="shared" si="22"/>
        <v>0.13020085375441467</v>
      </c>
      <c r="I46" s="106">
        <f t="shared" si="22"/>
        <v>0.1933830746327615</v>
      </c>
      <c r="J46" s="106">
        <f t="shared" si="22"/>
        <v>0.25656529551110829</v>
      </c>
      <c r="K46" s="106">
        <f t="shared" si="22"/>
        <v>0.31974751638945509</v>
      </c>
      <c r="L46" s="106">
        <f t="shared" si="22"/>
        <v>0.3878760474906402</v>
      </c>
      <c r="M46" s="106">
        <f t="shared" si="22"/>
        <v>0.4560045785918253</v>
      </c>
      <c r="N46" s="106">
        <f t="shared" si="22"/>
        <v>0.52413310969301041</v>
      </c>
      <c r="O46" s="106">
        <f t="shared" si="22"/>
        <v>0.62193429724205795</v>
      </c>
      <c r="P46" s="106">
        <f t="shared" si="22"/>
        <v>0.71789037794104671</v>
      </c>
      <c r="Q46" s="106">
        <f t="shared" si="22"/>
        <v>0.79562805598160125</v>
      </c>
      <c r="R46" s="106">
        <f t="shared" si="22"/>
        <v>0.87487416201964463</v>
      </c>
      <c r="S46" s="106">
        <f t="shared" si="22"/>
        <v>0.94336627114090643</v>
      </c>
      <c r="T46" s="106">
        <f t="shared" si="22"/>
        <v>0.96780579596154315</v>
      </c>
      <c r="U46" s="106">
        <f t="shared" si="22"/>
        <v>0.98452349002014095</v>
      </c>
      <c r="V46" s="106">
        <f t="shared" si="22"/>
        <v>0.99999999620419688</v>
      </c>
      <c r="W46" s="575"/>
    </row>
    <row r="47" spans="1:26" ht="15.75" customHeight="1">
      <c r="A47" s="90"/>
      <c r="B47" s="581"/>
      <c r="C47" s="582"/>
      <c r="D47" s="583"/>
      <c r="E47" s="584"/>
      <c r="F47" s="585"/>
      <c r="G47" s="585"/>
      <c r="H47" s="585"/>
      <c r="I47" s="585"/>
      <c r="J47" s="585"/>
      <c r="K47" s="585"/>
      <c r="L47" s="585"/>
      <c r="M47" s="585"/>
      <c r="N47" s="585"/>
      <c r="O47" s="585"/>
      <c r="P47" s="585"/>
      <c r="Q47" s="585"/>
      <c r="R47" s="585"/>
      <c r="S47" s="585"/>
      <c r="T47" s="585"/>
      <c r="U47" s="585"/>
      <c r="V47" s="585"/>
      <c r="W47" s="558"/>
    </row>
    <row r="48" spans="1:26" ht="15.75" customHeight="1">
      <c r="A48" s="90"/>
      <c r="B48" s="811" t="s">
        <v>597</v>
      </c>
      <c r="C48" s="782"/>
      <c r="D48" s="782"/>
      <c r="E48" s="586"/>
      <c r="F48" s="586"/>
      <c r="G48" s="586"/>
      <c r="H48" s="586"/>
      <c r="I48" s="586"/>
      <c r="J48" s="586"/>
      <c r="K48" s="586"/>
      <c r="L48" s="586"/>
      <c r="M48" s="586"/>
      <c r="N48" s="586"/>
      <c r="O48" s="586"/>
      <c r="P48" s="586"/>
      <c r="Q48" s="586"/>
      <c r="R48" s="586"/>
      <c r="S48" s="586"/>
      <c r="T48" s="586"/>
      <c r="U48" s="586"/>
      <c r="V48" s="586"/>
      <c r="W48" s="558"/>
    </row>
    <row r="49" spans="1:23" ht="15.75" customHeight="1">
      <c r="A49" s="90"/>
      <c r="B49" s="587"/>
      <c r="C49" s="588"/>
      <c r="D49" s="812" t="s">
        <v>747</v>
      </c>
      <c r="E49" s="782"/>
      <c r="F49" s="782"/>
      <c r="G49" s="586"/>
      <c r="H49" s="586"/>
      <c r="I49" s="586"/>
      <c r="J49" s="586"/>
      <c r="K49" s="586"/>
      <c r="L49" s="586"/>
      <c r="M49" s="586"/>
      <c r="N49" s="586"/>
      <c r="O49" s="586"/>
      <c r="P49" s="586"/>
      <c r="Q49" s="586"/>
      <c r="R49" s="586"/>
      <c r="S49" s="586"/>
      <c r="T49" s="586"/>
      <c r="U49" s="586"/>
      <c r="V49" s="586"/>
      <c r="W49" s="558"/>
    </row>
    <row r="50" spans="1:23" ht="15.75" customHeight="1" thickBot="1">
      <c r="A50" s="90"/>
      <c r="B50" s="589"/>
      <c r="C50" s="590"/>
      <c r="D50" s="813" t="s">
        <v>770</v>
      </c>
      <c r="E50" s="814"/>
      <c r="F50" s="814"/>
      <c r="G50" s="591"/>
      <c r="H50" s="591"/>
      <c r="I50" s="591"/>
      <c r="J50" s="591"/>
      <c r="K50" s="591"/>
      <c r="L50" s="591"/>
      <c r="M50" s="591"/>
      <c r="N50" s="591"/>
      <c r="O50" s="591"/>
      <c r="P50" s="591"/>
      <c r="Q50" s="591"/>
      <c r="R50" s="591"/>
      <c r="S50" s="591"/>
      <c r="T50" s="591"/>
      <c r="U50" s="591"/>
      <c r="V50" s="591"/>
      <c r="W50" s="592"/>
    </row>
    <row r="51" spans="1:23" ht="15.75" customHeight="1">
      <c r="A51" s="90"/>
      <c r="B51" s="90"/>
      <c r="C51" s="109"/>
      <c r="D51" s="815"/>
      <c r="E51" s="816"/>
      <c r="F51" s="816"/>
      <c r="G51" s="108"/>
      <c r="H51" s="108"/>
      <c r="I51" s="108"/>
      <c r="J51" s="108"/>
      <c r="K51" s="108"/>
      <c r="L51" s="108"/>
      <c r="M51" s="108"/>
      <c r="N51" s="108"/>
      <c r="O51" s="108"/>
      <c r="P51" s="108"/>
      <c r="Q51" s="108"/>
      <c r="R51" s="108"/>
      <c r="S51" s="108"/>
      <c r="T51" s="108"/>
      <c r="U51" s="108"/>
      <c r="V51" s="108"/>
      <c r="W51" s="91"/>
    </row>
    <row r="52" spans="1:23" ht="15.75" customHeight="1">
      <c r="A52" s="90"/>
      <c r="B52" s="90"/>
      <c r="C52" s="109"/>
      <c r="D52" s="98"/>
      <c r="E52" s="108"/>
      <c r="F52" s="108"/>
      <c r="G52" s="108"/>
      <c r="H52" s="108"/>
      <c r="I52" s="108"/>
      <c r="J52" s="108"/>
      <c r="K52" s="108"/>
      <c r="L52" s="108"/>
      <c r="M52" s="108"/>
      <c r="N52" s="108"/>
      <c r="O52" s="108"/>
      <c r="P52" s="108"/>
      <c r="Q52" s="108"/>
      <c r="R52" s="108"/>
      <c r="S52" s="108"/>
      <c r="T52" s="108"/>
      <c r="U52" s="108"/>
      <c r="V52" s="108"/>
      <c r="W52" s="91"/>
    </row>
    <row r="53" spans="1:23" ht="15.75" customHeight="1">
      <c r="A53" s="90"/>
      <c r="B53" s="90"/>
      <c r="C53" s="109"/>
      <c r="D53" s="98"/>
      <c r="E53" s="108"/>
      <c r="F53" s="108"/>
      <c r="G53" s="108"/>
      <c r="H53" s="108"/>
      <c r="I53" s="108"/>
      <c r="J53" s="108"/>
      <c r="K53" s="108"/>
      <c r="L53" s="108"/>
      <c r="M53" s="108"/>
      <c r="N53" s="108"/>
      <c r="O53" s="108"/>
      <c r="P53" s="108"/>
      <c r="Q53" s="108"/>
      <c r="R53" s="108"/>
      <c r="S53" s="108"/>
      <c r="T53" s="108"/>
      <c r="U53" s="108"/>
      <c r="V53" s="108"/>
      <c r="W53" s="91"/>
    </row>
    <row r="54" spans="1:23" ht="15.75" customHeight="1">
      <c r="A54" s="90"/>
      <c r="B54" s="90"/>
      <c r="C54" s="109"/>
      <c r="D54" s="98"/>
      <c r="E54" s="108"/>
      <c r="F54" s="108"/>
      <c r="G54" s="108"/>
      <c r="H54" s="108"/>
      <c r="I54" s="108"/>
      <c r="J54" s="108"/>
      <c r="K54" s="108"/>
      <c r="L54" s="108"/>
      <c r="M54" s="108"/>
      <c r="N54" s="108"/>
      <c r="O54" s="108"/>
      <c r="P54" s="108"/>
      <c r="Q54" s="108"/>
      <c r="R54" s="108"/>
      <c r="S54" s="108"/>
      <c r="T54" s="108"/>
      <c r="U54" s="108"/>
      <c r="V54" s="108"/>
      <c r="W54" s="91"/>
    </row>
    <row r="55" spans="1:23" ht="15.75" customHeight="1">
      <c r="A55" s="90"/>
      <c r="B55" s="90"/>
      <c r="C55" s="109"/>
      <c r="D55" s="98"/>
      <c r="E55" s="108"/>
      <c r="F55" s="108"/>
      <c r="G55" s="108"/>
      <c r="H55" s="108"/>
      <c r="I55" s="108"/>
      <c r="J55" s="108"/>
      <c r="K55" s="108"/>
      <c r="L55" s="108"/>
      <c r="M55" s="108"/>
      <c r="N55" s="108"/>
      <c r="O55" s="108"/>
      <c r="P55" s="108"/>
      <c r="Q55" s="108"/>
      <c r="R55" s="108"/>
      <c r="S55" s="108"/>
      <c r="T55" s="108"/>
      <c r="U55" s="108"/>
      <c r="V55" s="108"/>
      <c r="W55" s="91"/>
    </row>
    <row r="56" spans="1:23" ht="15.75" customHeight="1">
      <c r="A56" s="90"/>
      <c r="B56" s="90"/>
      <c r="C56" s="109"/>
      <c r="D56" s="98"/>
      <c r="E56" s="108"/>
      <c r="F56" s="108"/>
      <c r="G56" s="108"/>
      <c r="H56" s="108"/>
      <c r="I56" s="108"/>
      <c r="J56" s="108"/>
      <c r="K56" s="108"/>
      <c r="L56" s="108"/>
      <c r="M56" s="108"/>
      <c r="N56" s="108"/>
      <c r="O56" s="108"/>
      <c r="P56" s="108"/>
      <c r="Q56" s="108"/>
      <c r="R56" s="108"/>
      <c r="S56" s="108"/>
      <c r="T56" s="108"/>
      <c r="U56" s="108"/>
      <c r="V56" s="108"/>
      <c r="W56" s="91"/>
    </row>
    <row r="57" spans="1:23" ht="15.75" customHeight="1">
      <c r="C57" s="110"/>
      <c r="D57" s="94"/>
      <c r="W57" s="91"/>
    </row>
    <row r="58" spans="1:23" ht="15.75" customHeight="1">
      <c r="C58" s="110"/>
      <c r="D58" s="94"/>
      <c r="W58" s="91"/>
    </row>
    <row r="59" spans="1:23" ht="15.75" customHeight="1">
      <c r="C59" s="110"/>
      <c r="D59" s="94"/>
      <c r="W59" s="91"/>
    </row>
    <row r="60" spans="1:23" ht="15.75" customHeight="1">
      <c r="C60" s="110"/>
      <c r="D60" s="94"/>
      <c r="W60" s="91"/>
    </row>
    <row r="61" spans="1:23" ht="15.75" customHeight="1">
      <c r="C61" s="110"/>
      <c r="D61" s="94"/>
      <c r="W61" s="91"/>
    </row>
    <row r="62" spans="1:23" ht="15.75" customHeight="1">
      <c r="C62" s="110"/>
      <c r="D62" s="94"/>
      <c r="W62" s="91"/>
    </row>
    <row r="63" spans="1:23" ht="15.75" customHeight="1">
      <c r="C63" s="110"/>
      <c r="D63" s="94"/>
      <c r="W63" s="91"/>
    </row>
    <row r="64" spans="1:23" ht="15.75" customHeight="1">
      <c r="C64" s="110"/>
      <c r="D64" s="94"/>
      <c r="W64" s="91"/>
    </row>
    <row r="65" spans="3:23" ht="15.75" customHeight="1">
      <c r="C65" s="110"/>
      <c r="D65" s="94"/>
      <c r="W65" s="91"/>
    </row>
    <row r="66" spans="3:23" ht="15.75" customHeight="1">
      <c r="C66" s="110"/>
      <c r="D66" s="94"/>
      <c r="W66" s="91"/>
    </row>
    <row r="67" spans="3:23" ht="15.75" customHeight="1">
      <c r="C67" s="110"/>
      <c r="D67" s="94"/>
      <c r="W67" s="91"/>
    </row>
    <row r="68" spans="3:23" ht="15.75" customHeight="1">
      <c r="C68" s="110"/>
      <c r="D68" s="94"/>
      <c r="W68" s="91"/>
    </row>
    <row r="69" spans="3:23" ht="15.75" customHeight="1">
      <c r="C69" s="110"/>
      <c r="D69" s="94"/>
      <c r="W69" s="91"/>
    </row>
    <row r="70" spans="3:23" ht="15.75" customHeight="1">
      <c r="C70" s="110"/>
      <c r="D70" s="94"/>
      <c r="W70" s="91"/>
    </row>
    <row r="71" spans="3:23" ht="15.75" customHeight="1">
      <c r="C71" s="110"/>
      <c r="D71" s="94"/>
      <c r="W71" s="91"/>
    </row>
    <row r="72" spans="3:23" ht="15.75" customHeight="1">
      <c r="C72" s="110"/>
      <c r="D72" s="94"/>
      <c r="W72" s="91"/>
    </row>
    <row r="73" spans="3:23" ht="15.75" customHeight="1">
      <c r="C73" s="110"/>
      <c r="D73" s="94"/>
      <c r="W73" s="91"/>
    </row>
    <row r="74" spans="3:23" ht="15.75" customHeight="1">
      <c r="C74" s="110"/>
      <c r="D74" s="94"/>
      <c r="W74" s="91"/>
    </row>
    <row r="75" spans="3:23" ht="15.75" customHeight="1">
      <c r="C75" s="110"/>
      <c r="D75" s="94"/>
      <c r="W75" s="91"/>
    </row>
    <row r="76" spans="3:23" ht="15.75" customHeight="1">
      <c r="C76" s="110"/>
      <c r="D76" s="94"/>
      <c r="W76" s="91"/>
    </row>
    <row r="77" spans="3:23" ht="15.75" customHeight="1">
      <c r="C77" s="110"/>
      <c r="D77" s="94"/>
      <c r="W77" s="91"/>
    </row>
    <row r="78" spans="3:23" ht="15.75" customHeight="1">
      <c r="C78" s="110"/>
      <c r="D78" s="94"/>
      <c r="W78" s="91"/>
    </row>
    <row r="79" spans="3:23" ht="15.75" customHeight="1">
      <c r="C79" s="110"/>
      <c r="D79" s="94"/>
      <c r="W79" s="91"/>
    </row>
    <row r="80" spans="3:23" ht="15.75" customHeight="1">
      <c r="C80" s="110"/>
      <c r="D80" s="94"/>
      <c r="W80" s="91"/>
    </row>
    <row r="81" spans="3:23" ht="15.75" customHeight="1">
      <c r="C81" s="110"/>
      <c r="D81" s="94"/>
      <c r="W81" s="91"/>
    </row>
    <row r="82" spans="3:23" ht="15.75" customHeight="1">
      <c r="C82" s="110"/>
      <c r="D82" s="94"/>
      <c r="W82" s="91"/>
    </row>
    <row r="83" spans="3:23" ht="15.75" customHeight="1">
      <c r="C83" s="110"/>
      <c r="D83" s="94"/>
      <c r="W83" s="91"/>
    </row>
    <row r="84" spans="3:23" ht="15.75" customHeight="1">
      <c r="C84" s="110"/>
      <c r="D84" s="94"/>
      <c r="W84" s="91"/>
    </row>
    <row r="85" spans="3:23" ht="15.75" customHeight="1">
      <c r="C85" s="110"/>
      <c r="D85" s="94"/>
      <c r="W85" s="91"/>
    </row>
    <row r="86" spans="3:23" ht="15.75" customHeight="1">
      <c r="C86" s="110"/>
      <c r="D86" s="94"/>
      <c r="W86" s="91"/>
    </row>
    <row r="87" spans="3:23" ht="15.75" customHeight="1">
      <c r="C87" s="110"/>
      <c r="D87" s="94"/>
      <c r="W87" s="91"/>
    </row>
    <row r="88" spans="3:23" ht="15.75" customHeight="1">
      <c r="C88" s="110"/>
      <c r="D88" s="94"/>
      <c r="W88" s="91"/>
    </row>
    <row r="89" spans="3:23" ht="15.75" customHeight="1">
      <c r="C89" s="110"/>
      <c r="D89" s="94"/>
      <c r="W89" s="91"/>
    </row>
    <row r="90" spans="3:23" ht="15.75" customHeight="1">
      <c r="C90" s="110"/>
      <c r="D90" s="94"/>
      <c r="W90" s="91"/>
    </row>
    <row r="91" spans="3:23" ht="15.75" customHeight="1">
      <c r="C91" s="110"/>
      <c r="D91" s="94"/>
      <c r="W91" s="91"/>
    </row>
    <row r="92" spans="3:23" ht="15.75" customHeight="1">
      <c r="C92" s="110"/>
      <c r="D92" s="94"/>
      <c r="W92" s="91"/>
    </row>
    <row r="93" spans="3:23" ht="15.75" customHeight="1">
      <c r="C93" s="110"/>
      <c r="D93" s="94"/>
      <c r="W93" s="91"/>
    </row>
    <row r="94" spans="3:23" ht="15.75" customHeight="1">
      <c r="C94" s="110"/>
      <c r="D94" s="94"/>
      <c r="W94" s="91"/>
    </row>
    <row r="95" spans="3:23" ht="15.75" customHeight="1">
      <c r="C95" s="110"/>
      <c r="D95" s="94"/>
      <c r="W95" s="91"/>
    </row>
    <row r="96" spans="3:23" ht="15.75" customHeight="1">
      <c r="C96" s="110"/>
      <c r="D96" s="94"/>
      <c r="W96" s="91"/>
    </row>
    <row r="97" spans="3:23" ht="15.75" customHeight="1">
      <c r="C97" s="110"/>
      <c r="D97" s="94"/>
      <c r="W97" s="91"/>
    </row>
    <row r="98" spans="3:23" ht="15.75" customHeight="1">
      <c r="C98" s="110"/>
      <c r="D98" s="94"/>
      <c r="W98" s="91"/>
    </row>
    <row r="99" spans="3:23" ht="15.75" customHeight="1">
      <c r="C99" s="110"/>
      <c r="D99" s="94"/>
      <c r="W99" s="91"/>
    </row>
    <row r="100" spans="3:23" ht="15.75" customHeight="1">
      <c r="C100" s="110"/>
      <c r="D100" s="94"/>
      <c r="W100" s="91"/>
    </row>
    <row r="101" spans="3:23" ht="15.75" customHeight="1">
      <c r="C101" s="110"/>
      <c r="D101" s="94"/>
      <c r="W101" s="91"/>
    </row>
    <row r="102" spans="3:23" ht="15.75" customHeight="1">
      <c r="C102" s="110"/>
      <c r="D102" s="94"/>
      <c r="W102" s="91"/>
    </row>
    <row r="103" spans="3:23" ht="15.75" customHeight="1">
      <c r="C103" s="110"/>
      <c r="D103" s="94"/>
      <c r="W103" s="91"/>
    </row>
    <row r="104" spans="3:23" ht="15.75" customHeight="1">
      <c r="C104" s="110"/>
      <c r="D104" s="94"/>
      <c r="W104" s="91"/>
    </row>
    <row r="105" spans="3:23" ht="15.75" customHeight="1">
      <c r="C105" s="110"/>
      <c r="D105" s="94"/>
      <c r="W105" s="91"/>
    </row>
    <row r="106" spans="3:23" ht="15.75" customHeight="1">
      <c r="C106" s="110"/>
      <c r="D106" s="94"/>
      <c r="W106" s="91"/>
    </row>
    <row r="107" spans="3:23" ht="15.75" customHeight="1">
      <c r="C107" s="110"/>
      <c r="D107" s="94"/>
      <c r="W107" s="91"/>
    </row>
    <row r="108" spans="3:23" ht="15.75" customHeight="1">
      <c r="C108" s="110"/>
      <c r="D108" s="94"/>
      <c r="W108" s="91"/>
    </row>
    <row r="109" spans="3:23" ht="15.75" customHeight="1">
      <c r="C109" s="110"/>
      <c r="D109" s="94"/>
      <c r="W109" s="91"/>
    </row>
    <row r="110" spans="3:23" ht="15.75" customHeight="1">
      <c r="C110" s="110"/>
      <c r="D110" s="94"/>
      <c r="W110" s="91"/>
    </row>
    <row r="111" spans="3:23" ht="15.75" customHeight="1">
      <c r="C111" s="110"/>
      <c r="D111" s="94"/>
      <c r="W111" s="91"/>
    </row>
    <row r="112" spans="3:23" ht="15.75" customHeight="1">
      <c r="C112" s="110"/>
      <c r="D112" s="94"/>
      <c r="W112" s="91"/>
    </row>
    <row r="113" spans="3:23" ht="15.75" customHeight="1">
      <c r="C113" s="110"/>
      <c r="D113" s="94"/>
      <c r="W113" s="91"/>
    </row>
    <row r="114" spans="3:23" ht="15.75" customHeight="1">
      <c r="C114" s="110"/>
      <c r="D114" s="94"/>
      <c r="W114" s="91"/>
    </row>
    <row r="115" spans="3:23" ht="15.75" customHeight="1">
      <c r="C115" s="110"/>
      <c r="D115" s="94"/>
      <c r="W115" s="91"/>
    </row>
    <row r="116" spans="3:23" ht="15.75" customHeight="1">
      <c r="C116" s="110"/>
      <c r="D116" s="94"/>
      <c r="W116" s="91"/>
    </row>
    <row r="117" spans="3:23" ht="15.75" customHeight="1">
      <c r="C117" s="110"/>
      <c r="D117" s="94"/>
      <c r="W117" s="91"/>
    </row>
    <row r="118" spans="3:23" ht="15.75" customHeight="1">
      <c r="C118" s="110"/>
      <c r="D118" s="94"/>
      <c r="W118" s="91"/>
    </row>
    <row r="119" spans="3:23" ht="15.75" customHeight="1">
      <c r="C119" s="110"/>
      <c r="D119" s="94"/>
      <c r="W119" s="91"/>
    </row>
    <row r="120" spans="3:23" ht="15.75" customHeight="1">
      <c r="C120" s="110"/>
      <c r="D120" s="94"/>
      <c r="W120" s="91"/>
    </row>
    <row r="121" spans="3:23" ht="15.75" customHeight="1">
      <c r="C121" s="110"/>
      <c r="D121" s="94"/>
      <c r="W121" s="91"/>
    </row>
    <row r="122" spans="3:23" ht="15.75" customHeight="1">
      <c r="C122" s="110"/>
      <c r="D122" s="94"/>
      <c r="W122" s="91"/>
    </row>
    <row r="123" spans="3:23" ht="15.75" customHeight="1">
      <c r="C123" s="110"/>
      <c r="D123" s="94"/>
      <c r="W123" s="91"/>
    </row>
    <row r="124" spans="3:23" ht="15.75" customHeight="1">
      <c r="C124" s="110"/>
      <c r="D124" s="94"/>
      <c r="W124" s="91"/>
    </row>
    <row r="125" spans="3:23" ht="15.75" customHeight="1">
      <c r="C125" s="110"/>
      <c r="D125" s="94"/>
      <c r="W125" s="91"/>
    </row>
    <row r="126" spans="3:23" ht="15.75" customHeight="1">
      <c r="C126" s="110"/>
      <c r="D126" s="94"/>
      <c r="W126" s="91"/>
    </row>
    <row r="127" spans="3:23" ht="15.75" customHeight="1">
      <c r="C127" s="110"/>
      <c r="D127" s="94"/>
      <c r="W127" s="91"/>
    </row>
    <row r="128" spans="3:23" ht="15.75" customHeight="1">
      <c r="C128" s="110"/>
      <c r="D128" s="94"/>
      <c r="W128" s="91"/>
    </row>
    <row r="129" spans="3:23" ht="15.75" customHeight="1">
      <c r="C129" s="110"/>
      <c r="D129" s="94"/>
      <c r="W129" s="91"/>
    </row>
    <row r="130" spans="3:23" ht="15.75" customHeight="1">
      <c r="C130" s="110"/>
      <c r="D130" s="94"/>
      <c r="W130" s="91"/>
    </row>
    <row r="131" spans="3:23" ht="15.75" customHeight="1">
      <c r="C131" s="110"/>
      <c r="D131" s="94"/>
      <c r="W131" s="91"/>
    </row>
    <row r="132" spans="3:23" ht="15.75" customHeight="1">
      <c r="C132" s="110"/>
      <c r="D132" s="94"/>
      <c r="W132" s="91"/>
    </row>
    <row r="133" spans="3:23" ht="15.75" customHeight="1">
      <c r="C133" s="110"/>
      <c r="D133" s="94"/>
      <c r="W133" s="91"/>
    </row>
    <row r="134" spans="3:23" ht="15.75" customHeight="1">
      <c r="C134" s="110"/>
      <c r="D134" s="94"/>
      <c r="W134" s="91"/>
    </row>
    <row r="135" spans="3:23" ht="15.75" customHeight="1">
      <c r="C135" s="110"/>
      <c r="D135" s="94"/>
      <c r="W135" s="91"/>
    </row>
    <row r="136" spans="3:23" ht="15.75" customHeight="1">
      <c r="C136" s="110"/>
      <c r="D136" s="94"/>
      <c r="W136" s="91"/>
    </row>
    <row r="137" spans="3:23" ht="15.75" customHeight="1">
      <c r="C137" s="110"/>
      <c r="D137" s="94"/>
      <c r="W137" s="91"/>
    </row>
    <row r="138" spans="3:23" ht="15.75" customHeight="1">
      <c r="C138" s="110"/>
      <c r="D138" s="94"/>
      <c r="W138" s="91"/>
    </row>
    <row r="139" spans="3:23" ht="15.75" customHeight="1">
      <c r="C139" s="110"/>
      <c r="D139" s="94"/>
      <c r="W139" s="91"/>
    </row>
    <row r="140" spans="3:23" ht="15.75" customHeight="1">
      <c r="C140" s="110"/>
      <c r="D140" s="94"/>
      <c r="W140" s="91"/>
    </row>
    <row r="141" spans="3:23" ht="15.75" customHeight="1">
      <c r="C141" s="110"/>
      <c r="D141" s="94"/>
      <c r="W141" s="91"/>
    </row>
    <row r="142" spans="3:23" ht="15.75" customHeight="1">
      <c r="C142" s="110"/>
      <c r="D142" s="94"/>
      <c r="W142" s="91"/>
    </row>
    <row r="143" spans="3:23" ht="15.75" customHeight="1">
      <c r="C143" s="110"/>
      <c r="D143" s="94"/>
      <c r="W143" s="91"/>
    </row>
    <row r="144" spans="3:23" ht="15.75" customHeight="1">
      <c r="C144" s="110"/>
      <c r="D144" s="94"/>
      <c r="W144" s="91"/>
    </row>
    <row r="145" spans="3:23" ht="15.75" customHeight="1">
      <c r="C145" s="110"/>
      <c r="D145" s="94"/>
      <c r="W145" s="91"/>
    </row>
    <row r="146" spans="3:23" ht="15.75" customHeight="1">
      <c r="C146" s="110"/>
      <c r="D146" s="94"/>
      <c r="W146" s="91"/>
    </row>
    <row r="147" spans="3:23" ht="15.75" customHeight="1">
      <c r="C147" s="110"/>
      <c r="D147" s="94"/>
      <c r="W147" s="91"/>
    </row>
    <row r="148" spans="3:23" ht="15.75" customHeight="1">
      <c r="C148" s="110"/>
      <c r="D148" s="94"/>
      <c r="W148" s="91"/>
    </row>
    <row r="149" spans="3:23" ht="15.75" customHeight="1">
      <c r="C149" s="110"/>
      <c r="D149" s="94"/>
      <c r="W149" s="91"/>
    </row>
    <row r="150" spans="3:23" ht="15.75" customHeight="1">
      <c r="C150" s="110"/>
      <c r="D150" s="94"/>
      <c r="W150" s="91"/>
    </row>
    <row r="151" spans="3:23" ht="15.75" customHeight="1">
      <c r="C151" s="110"/>
      <c r="D151" s="94"/>
      <c r="W151" s="91"/>
    </row>
    <row r="152" spans="3:23" ht="15.75" customHeight="1">
      <c r="C152" s="110"/>
      <c r="D152" s="94"/>
      <c r="W152" s="91"/>
    </row>
    <row r="153" spans="3:23" ht="15.75" customHeight="1">
      <c r="C153" s="110"/>
      <c r="D153" s="94"/>
      <c r="W153" s="91"/>
    </row>
    <row r="154" spans="3:23" ht="15.75" customHeight="1">
      <c r="C154" s="110"/>
      <c r="D154" s="94"/>
      <c r="W154" s="91"/>
    </row>
    <row r="155" spans="3:23" ht="15.75" customHeight="1">
      <c r="C155" s="110"/>
      <c r="D155" s="94"/>
      <c r="W155" s="91"/>
    </row>
    <row r="156" spans="3:23" ht="15.75" customHeight="1">
      <c r="C156" s="110"/>
      <c r="D156" s="94"/>
      <c r="W156" s="91"/>
    </row>
    <row r="157" spans="3:23" ht="15.75" customHeight="1">
      <c r="C157" s="110"/>
      <c r="D157" s="94"/>
      <c r="W157" s="91"/>
    </row>
    <row r="158" spans="3:23" ht="15.75" customHeight="1">
      <c r="C158" s="110"/>
      <c r="D158" s="94"/>
      <c r="W158" s="91"/>
    </row>
    <row r="159" spans="3:23" ht="15.75" customHeight="1">
      <c r="C159" s="110"/>
      <c r="D159" s="94"/>
      <c r="W159" s="91"/>
    </row>
    <row r="160" spans="3:23" ht="15.75" customHeight="1">
      <c r="C160" s="110"/>
      <c r="D160" s="94"/>
      <c r="W160" s="91"/>
    </row>
    <row r="161" spans="3:23" ht="15.75" customHeight="1">
      <c r="C161" s="110"/>
      <c r="D161" s="94"/>
      <c r="W161" s="91"/>
    </row>
    <row r="162" spans="3:23" ht="15.75" customHeight="1">
      <c r="C162" s="110"/>
      <c r="D162" s="94"/>
      <c r="W162" s="91"/>
    </row>
    <row r="163" spans="3:23" ht="15.75" customHeight="1">
      <c r="C163" s="110"/>
      <c r="D163" s="94"/>
      <c r="W163" s="91"/>
    </row>
    <row r="164" spans="3:23" ht="15.75" customHeight="1">
      <c r="C164" s="110"/>
      <c r="D164" s="94"/>
      <c r="W164" s="91"/>
    </row>
    <row r="165" spans="3:23" ht="15.75" customHeight="1">
      <c r="C165" s="110"/>
      <c r="D165" s="94"/>
      <c r="W165" s="91"/>
    </row>
    <row r="166" spans="3:23" ht="15.75" customHeight="1">
      <c r="C166" s="110"/>
      <c r="D166" s="94"/>
      <c r="W166" s="91"/>
    </row>
    <row r="167" spans="3:23" ht="15.75" customHeight="1">
      <c r="C167" s="110"/>
      <c r="D167" s="94"/>
      <c r="W167" s="91"/>
    </row>
    <row r="168" spans="3:23" ht="15.75" customHeight="1">
      <c r="C168" s="110"/>
      <c r="D168" s="94"/>
      <c r="W168" s="91"/>
    </row>
    <row r="169" spans="3:23" ht="15.75" customHeight="1">
      <c r="C169" s="110"/>
      <c r="D169" s="94"/>
      <c r="W169" s="91"/>
    </row>
    <row r="170" spans="3:23" ht="15.75" customHeight="1">
      <c r="C170" s="110"/>
      <c r="D170" s="94"/>
      <c r="W170" s="91"/>
    </row>
    <row r="171" spans="3:23" ht="15.75" customHeight="1">
      <c r="C171" s="110"/>
      <c r="D171" s="94"/>
      <c r="W171" s="91"/>
    </row>
    <row r="172" spans="3:23" ht="15.75" customHeight="1">
      <c r="C172" s="110"/>
      <c r="D172" s="94"/>
      <c r="W172" s="91"/>
    </row>
    <row r="173" spans="3:23" ht="15.75" customHeight="1">
      <c r="C173" s="110"/>
      <c r="D173" s="94"/>
      <c r="W173" s="91"/>
    </row>
    <row r="174" spans="3:23" ht="15.75" customHeight="1">
      <c r="C174" s="110"/>
      <c r="D174" s="94"/>
      <c r="W174" s="91"/>
    </row>
    <row r="175" spans="3:23" ht="15.75" customHeight="1">
      <c r="C175" s="110"/>
      <c r="D175" s="94"/>
      <c r="W175" s="91"/>
    </row>
    <row r="176" spans="3:23" ht="15.75" customHeight="1">
      <c r="C176" s="110"/>
      <c r="D176" s="94"/>
      <c r="W176" s="91"/>
    </row>
    <row r="177" spans="3:23" ht="15.75" customHeight="1">
      <c r="C177" s="110"/>
      <c r="D177" s="94"/>
      <c r="W177" s="91"/>
    </row>
    <row r="178" spans="3:23" ht="15.75" customHeight="1">
      <c r="C178" s="110"/>
      <c r="D178" s="94"/>
      <c r="W178" s="91"/>
    </row>
    <row r="179" spans="3:23" ht="15.75" customHeight="1">
      <c r="C179" s="110"/>
      <c r="D179" s="94"/>
      <c r="W179" s="91"/>
    </row>
    <row r="180" spans="3:23" ht="15.75" customHeight="1">
      <c r="C180" s="110"/>
      <c r="D180" s="94"/>
      <c r="W180" s="91"/>
    </row>
    <row r="181" spans="3:23" ht="15.75" customHeight="1">
      <c r="C181" s="110"/>
      <c r="D181" s="94"/>
      <c r="W181" s="91"/>
    </row>
    <row r="182" spans="3:23" ht="15.75" customHeight="1">
      <c r="C182" s="110"/>
      <c r="D182" s="94"/>
      <c r="W182" s="91"/>
    </row>
    <row r="183" spans="3:23" ht="15.75" customHeight="1">
      <c r="C183" s="110"/>
      <c r="D183" s="94"/>
      <c r="W183" s="91"/>
    </row>
    <row r="184" spans="3:23" ht="15.75" customHeight="1">
      <c r="C184" s="110"/>
      <c r="D184" s="94"/>
      <c r="W184" s="91"/>
    </row>
    <row r="185" spans="3:23" ht="15.75" customHeight="1">
      <c r="C185" s="110"/>
      <c r="D185" s="94"/>
      <c r="W185" s="91"/>
    </row>
    <row r="186" spans="3:23" ht="15.75" customHeight="1">
      <c r="C186" s="110"/>
      <c r="D186" s="94"/>
      <c r="W186" s="91"/>
    </row>
    <row r="187" spans="3:23" ht="15.75" customHeight="1">
      <c r="C187" s="110"/>
      <c r="D187" s="94"/>
      <c r="W187" s="91"/>
    </row>
    <row r="188" spans="3:23" ht="15.75" customHeight="1">
      <c r="C188" s="110"/>
      <c r="D188" s="94"/>
      <c r="W188" s="91"/>
    </row>
    <row r="189" spans="3:23" ht="15.75" customHeight="1">
      <c r="C189" s="110"/>
      <c r="D189" s="94"/>
      <c r="W189" s="91"/>
    </row>
    <row r="190" spans="3:23" ht="15.75" customHeight="1">
      <c r="C190" s="110"/>
      <c r="D190" s="94"/>
      <c r="W190" s="91"/>
    </row>
    <row r="191" spans="3:23" ht="15.75" customHeight="1">
      <c r="C191" s="110"/>
      <c r="D191" s="94"/>
      <c r="W191" s="91"/>
    </row>
    <row r="192" spans="3:23" ht="15.75" customHeight="1">
      <c r="C192" s="110"/>
      <c r="D192" s="94"/>
      <c r="W192" s="91"/>
    </row>
    <row r="193" spans="3:23" ht="15.75" customHeight="1">
      <c r="C193" s="110"/>
      <c r="D193" s="94"/>
      <c r="W193" s="91"/>
    </row>
    <row r="194" spans="3:23" ht="15.75" customHeight="1">
      <c r="C194" s="110"/>
      <c r="D194" s="94"/>
      <c r="W194" s="91"/>
    </row>
    <row r="195" spans="3:23" ht="15.75" customHeight="1">
      <c r="C195" s="110"/>
      <c r="D195" s="94"/>
      <c r="W195" s="91"/>
    </row>
    <row r="196" spans="3:23" ht="15.75" customHeight="1">
      <c r="C196" s="110"/>
      <c r="D196" s="94"/>
      <c r="W196" s="91"/>
    </row>
    <row r="197" spans="3:23" ht="15.75" customHeight="1">
      <c r="C197" s="110"/>
      <c r="D197" s="94"/>
      <c r="W197" s="91"/>
    </row>
    <row r="198" spans="3:23" ht="15.75" customHeight="1">
      <c r="C198" s="110"/>
      <c r="D198" s="94"/>
      <c r="W198" s="91"/>
    </row>
    <row r="199" spans="3:23" ht="15.75" customHeight="1">
      <c r="C199" s="110"/>
      <c r="D199" s="94"/>
      <c r="W199" s="91"/>
    </row>
    <row r="200" spans="3:23" ht="15.75" customHeight="1">
      <c r="C200" s="110"/>
      <c r="D200" s="94"/>
      <c r="W200" s="91"/>
    </row>
    <row r="201" spans="3:23" ht="15.75" customHeight="1">
      <c r="C201" s="110"/>
      <c r="D201" s="94"/>
      <c r="W201" s="91"/>
    </row>
    <row r="202" spans="3:23" ht="15.75" customHeight="1">
      <c r="C202" s="110"/>
      <c r="D202" s="94"/>
      <c r="W202" s="91"/>
    </row>
    <row r="203" spans="3:23" ht="15.75" customHeight="1">
      <c r="C203" s="110"/>
      <c r="D203" s="94"/>
      <c r="W203" s="91"/>
    </row>
    <row r="204" spans="3:23" ht="15.75" customHeight="1">
      <c r="C204" s="110"/>
      <c r="D204" s="94"/>
      <c r="W204" s="91"/>
    </row>
    <row r="205" spans="3:23" ht="15.75" customHeight="1">
      <c r="C205" s="110"/>
      <c r="D205" s="94"/>
      <c r="W205" s="91"/>
    </row>
    <row r="206" spans="3:23" ht="15.75" customHeight="1">
      <c r="C206" s="110"/>
      <c r="D206" s="94"/>
      <c r="W206" s="91"/>
    </row>
    <row r="207" spans="3:23" ht="15.75" customHeight="1">
      <c r="C207" s="110"/>
      <c r="D207" s="94"/>
      <c r="W207" s="91"/>
    </row>
    <row r="208" spans="3:23" ht="15.75" customHeight="1">
      <c r="C208" s="110"/>
      <c r="D208" s="94"/>
      <c r="W208" s="91"/>
    </row>
    <row r="209" spans="3:23" ht="15.75" customHeight="1">
      <c r="C209" s="110"/>
      <c r="D209" s="94"/>
      <c r="W209" s="91"/>
    </row>
    <row r="210" spans="3:23" ht="15.75" customHeight="1">
      <c r="C210" s="110"/>
      <c r="D210" s="94"/>
      <c r="W210" s="91"/>
    </row>
    <row r="211" spans="3:23" ht="15.75" customHeight="1">
      <c r="C211" s="110"/>
      <c r="D211" s="94"/>
      <c r="W211" s="91"/>
    </row>
    <row r="212" spans="3:23" ht="15.75" customHeight="1">
      <c r="C212" s="110"/>
      <c r="D212" s="94"/>
      <c r="W212" s="91"/>
    </row>
    <row r="213" spans="3:23" ht="15.75" customHeight="1">
      <c r="C213" s="110"/>
      <c r="D213" s="94"/>
      <c r="W213" s="91"/>
    </row>
    <row r="214" spans="3:23" ht="15.75" customHeight="1">
      <c r="C214" s="110"/>
      <c r="D214" s="94"/>
      <c r="W214" s="91"/>
    </row>
    <row r="215" spans="3:23" ht="15.75" customHeight="1">
      <c r="C215" s="110"/>
      <c r="D215" s="94"/>
      <c r="W215" s="91"/>
    </row>
    <row r="216" spans="3:23" ht="15.75" customHeight="1">
      <c r="C216" s="110"/>
      <c r="D216" s="94"/>
      <c r="W216" s="91"/>
    </row>
    <row r="217" spans="3:23" ht="15.75" customHeight="1">
      <c r="C217" s="110"/>
      <c r="D217" s="94"/>
      <c r="W217" s="91"/>
    </row>
    <row r="218" spans="3:23" ht="15.75" customHeight="1">
      <c r="C218" s="110"/>
      <c r="D218" s="94"/>
      <c r="W218" s="91"/>
    </row>
    <row r="219" spans="3:23" ht="15.75" customHeight="1">
      <c r="C219" s="110"/>
      <c r="D219" s="94"/>
      <c r="W219" s="91"/>
    </row>
    <row r="220" spans="3:23" ht="15.75" customHeight="1">
      <c r="C220" s="110"/>
      <c r="D220" s="94"/>
      <c r="W220" s="91"/>
    </row>
    <row r="221" spans="3:23" ht="15.75" customHeight="1">
      <c r="C221" s="110"/>
      <c r="D221" s="94"/>
      <c r="W221" s="91"/>
    </row>
    <row r="222" spans="3:23" ht="15.75" customHeight="1">
      <c r="C222" s="110"/>
      <c r="D222" s="94"/>
      <c r="W222" s="91"/>
    </row>
    <row r="223" spans="3:23" ht="15.75" customHeight="1">
      <c r="C223" s="110"/>
      <c r="D223" s="94"/>
      <c r="W223" s="91"/>
    </row>
    <row r="224" spans="3:23" ht="15.75" customHeight="1">
      <c r="C224" s="110"/>
      <c r="D224" s="94"/>
      <c r="W224" s="91"/>
    </row>
    <row r="225" spans="3:23" ht="15.75" customHeight="1">
      <c r="C225" s="110"/>
      <c r="D225" s="94"/>
      <c r="W225" s="91"/>
    </row>
    <row r="226" spans="3:23" ht="15.75" customHeight="1">
      <c r="C226" s="110"/>
      <c r="D226" s="94"/>
      <c r="W226" s="91"/>
    </row>
    <row r="227" spans="3:23" ht="15.75" customHeight="1">
      <c r="C227" s="110"/>
      <c r="D227" s="94"/>
      <c r="W227" s="91"/>
    </row>
    <row r="228" spans="3:23" ht="15.75" customHeight="1">
      <c r="C228" s="110"/>
      <c r="D228" s="94"/>
      <c r="W228" s="91"/>
    </row>
    <row r="229" spans="3:23" ht="15.75" customHeight="1">
      <c r="C229" s="110"/>
      <c r="D229" s="94"/>
      <c r="W229" s="91"/>
    </row>
    <row r="230" spans="3:23" ht="15.75" customHeight="1">
      <c r="C230" s="110"/>
      <c r="D230" s="94"/>
      <c r="W230" s="91"/>
    </row>
    <row r="231" spans="3:23" ht="15.75" customHeight="1">
      <c r="C231" s="110"/>
      <c r="D231" s="94"/>
      <c r="W231" s="91"/>
    </row>
    <row r="232" spans="3:23" ht="15.75" customHeight="1">
      <c r="C232" s="110"/>
      <c r="D232" s="94"/>
      <c r="W232" s="91"/>
    </row>
    <row r="233" spans="3:23" ht="15.75" customHeight="1">
      <c r="C233" s="110"/>
      <c r="D233" s="94"/>
      <c r="W233" s="91"/>
    </row>
    <row r="234" spans="3:23" ht="15.75" customHeight="1">
      <c r="C234" s="110"/>
      <c r="D234" s="94"/>
      <c r="W234" s="91"/>
    </row>
    <row r="235" spans="3:23" ht="15.75" customHeight="1">
      <c r="C235" s="110"/>
      <c r="D235" s="94"/>
      <c r="W235" s="91"/>
    </row>
    <row r="236" spans="3:23" ht="15.75" customHeight="1">
      <c r="C236" s="110"/>
      <c r="D236" s="94"/>
      <c r="W236" s="91"/>
    </row>
    <row r="237" spans="3:23" ht="15.75" customHeight="1">
      <c r="C237" s="110"/>
      <c r="D237" s="94"/>
      <c r="W237" s="91"/>
    </row>
    <row r="238" spans="3:23" ht="15.75" customHeight="1">
      <c r="C238" s="110"/>
      <c r="D238" s="94"/>
      <c r="W238" s="91"/>
    </row>
    <row r="239" spans="3:23" ht="15.75" customHeight="1">
      <c r="C239" s="110"/>
      <c r="D239" s="94"/>
      <c r="W239" s="91"/>
    </row>
    <row r="240" spans="3:23" ht="15.75" customHeight="1">
      <c r="C240" s="110"/>
      <c r="D240" s="94"/>
      <c r="W240" s="91"/>
    </row>
    <row r="241" spans="3:23" ht="15.75" customHeight="1">
      <c r="C241" s="110"/>
      <c r="D241" s="94"/>
      <c r="W241" s="91"/>
    </row>
    <row r="242" spans="3:23" ht="15.75" customHeight="1">
      <c r="C242" s="110"/>
      <c r="D242" s="94"/>
      <c r="W242" s="91"/>
    </row>
    <row r="243" spans="3:23" ht="15.75" customHeight="1">
      <c r="C243" s="110"/>
      <c r="D243" s="94"/>
      <c r="W243" s="91"/>
    </row>
    <row r="244" spans="3:23" ht="15.75" customHeight="1">
      <c r="C244" s="110"/>
      <c r="D244" s="94"/>
      <c r="W244" s="91"/>
    </row>
    <row r="245" spans="3:23" ht="15.75" customHeight="1">
      <c r="C245" s="110"/>
      <c r="D245" s="94"/>
      <c r="W245" s="91"/>
    </row>
    <row r="246" spans="3:23" ht="15.75" customHeight="1">
      <c r="C246" s="110"/>
      <c r="D246" s="94"/>
      <c r="W246" s="91"/>
    </row>
    <row r="247" spans="3:23" ht="15.75" customHeight="1">
      <c r="C247" s="110"/>
      <c r="D247" s="94"/>
      <c r="W247" s="91"/>
    </row>
    <row r="248" spans="3:23" ht="15.75" customHeight="1">
      <c r="C248" s="110"/>
      <c r="D248" s="94"/>
      <c r="W248" s="91"/>
    </row>
    <row r="249" spans="3:23" ht="15.75" customHeight="1">
      <c r="C249" s="110"/>
      <c r="D249" s="94"/>
      <c r="W249" s="91"/>
    </row>
    <row r="250" spans="3:23" ht="15.75" customHeight="1">
      <c r="C250" s="110"/>
      <c r="D250" s="94"/>
      <c r="W250" s="91"/>
    </row>
    <row r="251" spans="3:23" ht="15.75" customHeight="1">
      <c r="C251" s="110"/>
      <c r="D251" s="94"/>
      <c r="W251" s="91"/>
    </row>
    <row r="252" spans="3:23" ht="15.75" customHeight="1">
      <c r="C252" s="110"/>
      <c r="D252" s="94"/>
      <c r="W252" s="91"/>
    </row>
    <row r="253" spans="3:23" ht="15.75" customHeight="1">
      <c r="C253" s="110"/>
      <c r="D253" s="94"/>
      <c r="W253" s="91"/>
    </row>
    <row r="254" spans="3:23" ht="15.75" customHeight="1">
      <c r="C254" s="110"/>
      <c r="D254" s="94"/>
      <c r="W254" s="91"/>
    </row>
    <row r="255" spans="3:23" ht="15.75" customHeight="1">
      <c r="C255" s="110"/>
      <c r="D255" s="94"/>
      <c r="W255" s="91"/>
    </row>
    <row r="256" spans="3:23" ht="15.75" customHeight="1">
      <c r="C256" s="110"/>
      <c r="D256" s="94"/>
      <c r="W256" s="91"/>
    </row>
    <row r="257" spans="3:23" ht="15.75" customHeight="1">
      <c r="C257" s="110"/>
      <c r="D257" s="94"/>
      <c r="W257" s="91"/>
    </row>
    <row r="258" spans="3:23" ht="15.75" customHeight="1">
      <c r="C258" s="110"/>
      <c r="D258" s="94"/>
      <c r="W258" s="91"/>
    </row>
    <row r="259" spans="3:23" ht="15.75" customHeight="1">
      <c r="C259" s="110"/>
      <c r="D259" s="94"/>
      <c r="W259" s="91"/>
    </row>
    <row r="260" spans="3:23" ht="15.75" customHeight="1">
      <c r="C260" s="110"/>
      <c r="D260" s="94"/>
      <c r="W260" s="91"/>
    </row>
    <row r="261" spans="3:23" ht="15.75" customHeight="1">
      <c r="C261" s="110"/>
      <c r="D261" s="94"/>
      <c r="W261" s="91"/>
    </row>
    <row r="262" spans="3:23" ht="15.75" customHeight="1">
      <c r="C262" s="110"/>
      <c r="D262" s="94"/>
      <c r="W262" s="91"/>
    </row>
    <row r="263" spans="3:23" ht="15.75" customHeight="1">
      <c r="C263" s="110"/>
      <c r="D263" s="94"/>
      <c r="W263" s="91"/>
    </row>
    <row r="264" spans="3:23" ht="15.75" customHeight="1">
      <c r="C264" s="110"/>
      <c r="D264" s="94"/>
      <c r="W264" s="91"/>
    </row>
    <row r="265" spans="3:23" ht="15.75" customHeight="1">
      <c r="C265" s="110"/>
      <c r="D265" s="94"/>
      <c r="W265" s="91"/>
    </row>
    <row r="266" spans="3:23" ht="15.75" customHeight="1">
      <c r="C266" s="110"/>
      <c r="D266" s="94"/>
      <c r="W266" s="91"/>
    </row>
    <row r="267" spans="3:23" ht="15.75" customHeight="1">
      <c r="C267" s="110"/>
      <c r="D267" s="94"/>
      <c r="W267" s="91"/>
    </row>
    <row r="268" spans="3:23" ht="15.75" customHeight="1">
      <c r="C268" s="110"/>
      <c r="D268" s="94"/>
      <c r="W268" s="91"/>
    </row>
    <row r="269" spans="3:23" ht="15.75" customHeight="1">
      <c r="C269" s="110"/>
      <c r="D269" s="94"/>
      <c r="W269" s="91"/>
    </row>
    <row r="270" spans="3:23" ht="15.75" customHeight="1">
      <c r="C270" s="110"/>
      <c r="D270" s="94"/>
      <c r="W270" s="91"/>
    </row>
    <row r="271" spans="3:23" ht="15.75" customHeight="1">
      <c r="C271" s="110"/>
      <c r="D271" s="94"/>
      <c r="W271" s="91"/>
    </row>
    <row r="272" spans="3:23" ht="15.75" customHeight="1">
      <c r="C272" s="110"/>
      <c r="D272" s="94"/>
      <c r="W272" s="91"/>
    </row>
    <row r="273" spans="3:23" ht="15.75" customHeight="1">
      <c r="C273" s="110"/>
      <c r="D273" s="94"/>
      <c r="W273" s="91"/>
    </row>
    <row r="274" spans="3:23" ht="15.75" customHeight="1">
      <c r="C274" s="110"/>
      <c r="D274" s="94"/>
      <c r="W274" s="91"/>
    </row>
    <row r="275" spans="3:23" ht="15.75" customHeight="1">
      <c r="C275" s="110"/>
      <c r="D275" s="94"/>
      <c r="W275" s="91"/>
    </row>
    <row r="276" spans="3:23" ht="15.75" customHeight="1">
      <c r="C276" s="110"/>
      <c r="D276" s="94"/>
      <c r="W276" s="91"/>
    </row>
    <row r="277" spans="3:23" ht="15.75" customHeight="1">
      <c r="C277" s="110"/>
      <c r="D277" s="94"/>
      <c r="W277" s="91"/>
    </row>
    <row r="278" spans="3:23" ht="15.75" customHeight="1">
      <c r="C278" s="110"/>
      <c r="D278" s="94"/>
      <c r="W278" s="91"/>
    </row>
    <row r="279" spans="3:23" ht="15.75" customHeight="1">
      <c r="C279" s="110"/>
      <c r="D279" s="94"/>
      <c r="W279" s="91"/>
    </row>
    <row r="280" spans="3:23" ht="15.75" customHeight="1">
      <c r="C280" s="110"/>
      <c r="D280" s="94"/>
      <c r="W280" s="91"/>
    </row>
    <row r="281" spans="3:23" ht="15.75" customHeight="1">
      <c r="C281" s="110"/>
      <c r="D281" s="94"/>
      <c r="W281" s="91"/>
    </row>
    <row r="282" spans="3:23" ht="15.75" customHeight="1">
      <c r="C282" s="110"/>
      <c r="D282" s="94"/>
      <c r="W282" s="91"/>
    </row>
    <row r="283" spans="3:23" ht="15.75" customHeight="1">
      <c r="C283" s="110"/>
      <c r="D283" s="94"/>
      <c r="W283" s="91"/>
    </row>
    <row r="284" spans="3:23" ht="15.75" customHeight="1">
      <c r="C284" s="110"/>
      <c r="D284" s="94"/>
      <c r="W284" s="91"/>
    </row>
    <row r="285" spans="3:23" ht="15.75" customHeight="1">
      <c r="C285" s="110"/>
      <c r="D285" s="94"/>
      <c r="W285" s="91"/>
    </row>
    <row r="286" spans="3:23" ht="15.75" customHeight="1">
      <c r="C286" s="110"/>
      <c r="D286" s="94"/>
      <c r="W286" s="91"/>
    </row>
    <row r="287" spans="3:23" ht="15.75" customHeight="1">
      <c r="C287" s="110"/>
      <c r="D287" s="94"/>
      <c r="W287" s="91"/>
    </row>
    <row r="288" spans="3:23" ht="15.75" customHeight="1">
      <c r="C288" s="110"/>
      <c r="D288" s="94"/>
      <c r="W288" s="91"/>
    </row>
    <row r="289" spans="3:23" ht="15.75" customHeight="1">
      <c r="C289" s="110"/>
      <c r="D289" s="94"/>
      <c r="W289" s="91"/>
    </row>
    <row r="290" spans="3:23" ht="15.75" customHeight="1">
      <c r="C290" s="110"/>
      <c r="D290" s="94"/>
      <c r="W290" s="91"/>
    </row>
    <row r="291" spans="3:23" ht="15.75" customHeight="1">
      <c r="C291" s="110"/>
      <c r="D291" s="94"/>
      <c r="W291" s="91"/>
    </row>
    <row r="292" spans="3:23" ht="15.75" customHeight="1">
      <c r="C292" s="110"/>
      <c r="D292" s="94"/>
      <c r="W292" s="91"/>
    </row>
    <row r="293" spans="3:23" ht="15.75" customHeight="1">
      <c r="C293" s="110"/>
      <c r="D293" s="94"/>
      <c r="W293" s="91"/>
    </row>
    <row r="294" spans="3:23" ht="15.75" customHeight="1">
      <c r="C294" s="110"/>
      <c r="D294" s="94"/>
      <c r="W294" s="91"/>
    </row>
    <row r="295" spans="3:23" ht="15.75" customHeight="1">
      <c r="C295" s="110"/>
      <c r="D295" s="94"/>
      <c r="W295" s="91"/>
    </row>
    <row r="296" spans="3:23" ht="15.75" customHeight="1">
      <c r="C296" s="110"/>
      <c r="D296" s="94"/>
      <c r="W296" s="91"/>
    </row>
    <row r="297" spans="3:23" ht="15.75" customHeight="1">
      <c r="C297" s="110"/>
      <c r="D297" s="94"/>
      <c r="W297" s="91"/>
    </row>
    <row r="298" spans="3:23" ht="15.75" customHeight="1">
      <c r="C298" s="110"/>
      <c r="D298" s="94"/>
      <c r="W298" s="91"/>
    </row>
    <row r="299" spans="3:23" ht="15.75" customHeight="1">
      <c r="C299" s="110"/>
      <c r="D299" s="94"/>
      <c r="W299" s="91"/>
    </row>
    <row r="300" spans="3:23" ht="15.75" customHeight="1">
      <c r="C300" s="110"/>
      <c r="D300" s="94"/>
      <c r="W300" s="91"/>
    </row>
    <row r="301" spans="3:23" ht="15.75" customHeight="1">
      <c r="C301" s="110"/>
      <c r="D301" s="94"/>
      <c r="W301" s="91"/>
    </row>
    <row r="302" spans="3:23" ht="15.75" customHeight="1">
      <c r="C302" s="110"/>
      <c r="D302" s="94"/>
      <c r="W302" s="91"/>
    </row>
    <row r="303" spans="3:23" ht="15.75" customHeight="1">
      <c r="C303" s="110"/>
      <c r="D303" s="94"/>
      <c r="W303" s="91"/>
    </row>
    <row r="304" spans="3:23" ht="15.75" customHeight="1">
      <c r="C304" s="110"/>
      <c r="D304" s="94"/>
      <c r="W304" s="91"/>
    </row>
    <row r="305" spans="3:23" ht="15.75" customHeight="1">
      <c r="C305" s="110"/>
      <c r="D305" s="94"/>
      <c r="W305" s="91"/>
    </row>
    <row r="306" spans="3:23" ht="15.75" customHeight="1">
      <c r="C306" s="110"/>
      <c r="D306" s="94"/>
      <c r="W306" s="91"/>
    </row>
    <row r="307" spans="3:23" ht="15.75" customHeight="1">
      <c r="C307" s="110"/>
      <c r="D307" s="94"/>
      <c r="W307" s="91"/>
    </row>
    <row r="308" spans="3:23" ht="15.75" customHeight="1">
      <c r="C308" s="110"/>
      <c r="D308" s="94"/>
      <c r="W308" s="91"/>
    </row>
    <row r="309" spans="3:23" ht="15.75" customHeight="1">
      <c r="C309" s="110"/>
      <c r="D309" s="94"/>
      <c r="W309" s="91"/>
    </row>
    <row r="310" spans="3:23" ht="15.75" customHeight="1">
      <c r="C310" s="110"/>
      <c r="D310" s="94"/>
      <c r="W310" s="91"/>
    </row>
    <row r="311" spans="3:23" ht="15.75" customHeight="1">
      <c r="C311" s="110"/>
      <c r="D311" s="94"/>
      <c r="W311" s="91"/>
    </row>
    <row r="312" spans="3:23" ht="15.75" customHeight="1">
      <c r="C312" s="110"/>
      <c r="D312" s="94"/>
      <c r="W312" s="91"/>
    </row>
    <row r="313" spans="3:23" ht="15.75" customHeight="1">
      <c r="C313" s="110"/>
      <c r="D313" s="94"/>
      <c r="W313" s="91"/>
    </row>
    <row r="314" spans="3:23" ht="15.75" customHeight="1">
      <c r="C314" s="110"/>
      <c r="D314" s="94"/>
      <c r="W314" s="91"/>
    </row>
    <row r="315" spans="3:23" ht="15.75" customHeight="1">
      <c r="C315" s="110"/>
      <c r="D315" s="94"/>
      <c r="W315" s="91"/>
    </row>
    <row r="316" spans="3:23" ht="15.75" customHeight="1">
      <c r="C316" s="110"/>
      <c r="D316" s="94"/>
      <c r="W316" s="91"/>
    </row>
    <row r="317" spans="3:23" ht="15.75" customHeight="1">
      <c r="C317" s="110"/>
      <c r="D317" s="94"/>
      <c r="W317" s="91"/>
    </row>
    <row r="318" spans="3:23" ht="15.75" customHeight="1">
      <c r="C318" s="110"/>
      <c r="D318" s="94"/>
      <c r="W318" s="91"/>
    </row>
    <row r="319" spans="3:23" ht="15.75" customHeight="1">
      <c r="C319" s="110"/>
      <c r="D319" s="94"/>
      <c r="W319" s="91"/>
    </row>
    <row r="320" spans="3:23" ht="15.75" customHeight="1">
      <c r="C320" s="110"/>
      <c r="D320" s="94"/>
      <c r="W320" s="91"/>
    </row>
    <row r="321" spans="3:23" ht="15.75" customHeight="1">
      <c r="C321" s="110"/>
      <c r="D321" s="94"/>
      <c r="W321" s="91"/>
    </row>
    <row r="322" spans="3:23" ht="15.75" customHeight="1">
      <c r="C322" s="110"/>
      <c r="D322" s="94"/>
      <c r="W322" s="91"/>
    </row>
    <row r="323" spans="3:23" ht="15.75" customHeight="1">
      <c r="C323" s="110"/>
      <c r="D323" s="94"/>
      <c r="W323" s="91"/>
    </row>
    <row r="324" spans="3:23" ht="15.75" customHeight="1">
      <c r="C324" s="110"/>
      <c r="D324" s="94"/>
      <c r="W324" s="91"/>
    </row>
    <row r="325" spans="3:23" ht="15.75" customHeight="1">
      <c r="C325" s="110"/>
      <c r="D325" s="94"/>
      <c r="W325" s="91"/>
    </row>
    <row r="326" spans="3:23" ht="15.75" customHeight="1">
      <c r="C326" s="110"/>
      <c r="D326" s="94"/>
      <c r="W326" s="91"/>
    </row>
    <row r="327" spans="3:23" ht="15.75" customHeight="1">
      <c r="C327" s="110"/>
      <c r="D327" s="94"/>
      <c r="W327" s="91"/>
    </row>
    <row r="328" spans="3:23" ht="15.75" customHeight="1">
      <c r="C328" s="110"/>
      <c r="D328" s="94"/>
      <c r="W328" s="91"/>
    </row>
    <row r="329" spans="3:23" ht="15.75" customHeight="1">
      <c r="C329" s="110"/>
      <c r="D329" s="94"/>
      <c r="W329" s="91"/>
    </row>
    <row r="330" spans="3:23" ht="15.75" customHeight="1">
      <c r="C330" s="110"/>
      <c r="D330" s="94"/>
      <c r="W330" s="91"/>
    </row>
    <row r="331" spans="3:23" ht="15.75" customHeight="1">
      <c r="C331" s="110"/>
      <c r="D331" s="94"/>
      <c r="W331" s="91"/>
    </row>
    <row r="332" spans="3:23" ht="15.75" customHeight="1">
      <c r="C332" s="110"/>
      <c r="D332" s="94"/>
      <c r="W332" s="91"/>
    </row>
    <row r="333" spans="3:23" ht="15.75" customHeight="1">
      <c r="C333" s="110"/>
      <c r="D333" s="94"/>
      <c r="W333" s="91"/>
    </row>
    <row r="334" spans="3:23" ht="15.75" customHeight="1">
      <c r="C334" s="110"/>
      <c r="D334" s="94"/>
      <c r="W334" s="91"/>
    </row>
    <row r="335" spans="3:23" ht="15.75" customHeight="1">
      <c r="C335" s="110"/>
      <c r="D335" s="94"/>
      <c r="W335" s="91"/>
    </row>
    <row r="336" spans="3:23" ht="15.75" customHeight="1">
      <c r="C336" s="110"/>
      <c r="D336" s="94"/>
      <c r="W336" s="91"/>
    </row>
    <row r="337" spans="3:23" ht="15.75" customHeight="1">
      <c r="C337" s="110"/>
      <c r="D337" s="94"/>
      <c r="W337" s="91"/>
    </row>
    <row r="338" spans="3:23" ht="15.75" customHeight="1">
      <c r="C338" s="110"/>
      <c r="D338" s="94"/>
      <c r="W338" s="91"/>
    </row>
    <row r="339" spans="3:23" ht="15.75" customHeight="1">
      <c r="C339" s="110"/>
      <c r="D339" s="94"/>
      <c r="W339" s="91"/>
    </row>
    <row r="340" spans="3:23" ht="15.75" customHeight="1">
      <c r="C340" s="110"/>
      <c r="D340" s="94"/>
      <c r="W340" s="91"/>
    </row>
    <row r="341" spans="3:23" ht="15.75" customHeight="1">
      <c r="C341" s="110"/>
      <c r="D341" s="94"/>
      <c r="W341" s="91"/>
    </row>
    <row r="342" spans="3:23" ht="15.75" customHeight="1">
      <c r="C342" s="110"/>
      <c r="D342" s="94"/>
      <c r="W342" s="91"/>
    </row>
    <row r="343" spans="3:23" ht="15.75" customHeight="1">
      <c r="C343" s="110"/>
      <c r="D343" s="94"/>
      <c r="W343" s="91"/>
    </row>
    <row r="344" spans="3:23" ht="15.75" customHeight="1">
      <c r="C344" s="110"/>
      <c r="D344" s="94"/>
      <c r="W344" s="91"/>
    </row>
    <row r="345" spans="3:23" ht="15.75" customHeight="1">
      <c r="C345" s="110"/>
      <c r="D345" s="94"/>
      <c r="W345" s="91"/>
    </row>
    <row r="346" spans="3:23" ht="15.75" customHeight="1">
      <c r="C346" s="110"/>
      <c r="D346" s="94"/>
      <c r="W346" s="91"/>
    </row>
    <row r="347" spans="3:23" ht="15.75" customHeight="1">
      <c r="C347" s="110"/>
      <c r="D347" s="94"/>
      <c r="W347" s="91"/>
    </row>
    <row r="348" spans="3:23" ht="15.75" customHeight="1">
      <c r="C348" s="110"/>
      <c r="D348" s="94"/>
      <c r="W348" s="91"/>
    </row>
    <row r="349" spans="3:23" ht="15.75" customHeight="1">
      <c r="C349" s="110"/>
      <c r="D349" s="94"/>
      <c r="W349" s="91"/>
    </row>
    <row r="350" spans="3:23" ht="15.75" customHeight="1">
      <c r="C350" s="110"/>
      <c r="D350" s="94"/>
      <c r="W350" s="91"/>
    </row>
    <row r="351" spans="3:23" ht="15.75" customHeight="1">
      <c r="C351" s="110"/>
      <c r="D351" s="94"/>
      <c r="W351" s="91"/>
    </row>
    <row r="352" spans="3:23" ht="15.75" customHeight="1">
      <c r="C352" s="110"/>
      <c r="D352" s="94"/>
      <c r="W352" s="91"/>
    </row>
    <row r="353" spans="3:23" ht="15.75" customHeight="1">
      <c r="C353" s="110"/>
      <c r="D353" s="94"/>
      <c r="W353" s="91"/>
    </row>
    <row r="354" spans="3:23" ht="15.75" customHeight="1">
      <c r="C354" s="110"/>
      <c r="D354" s="94"/>
      <c r="W354" s="91"/>
    </row>
    <row r="355" spans="3:23" ht="15.75" customHeight="1">
      <c r="C355" s="110"/>
      <c r="D355" s="94"/>
      <c r="W355" s="91"/>
    </row>
    <row r="356" spans="3:23" ht="15.75" customHeight="1">
      <c r="C356" s="110"/>
      <c r="D356" s="94"/>
      <c r="W356" s="91"/>
    </row>
    <row r="357" spans="3:23" ht="15.75" customHeight="1">
      <c r="C357" s="110"/>
      <c r="D357" s="94"/>
      <c r="W357" s="91"/>
    </row>
    <row r="358" spans="3:23" ht="15.75" customHeight="1">
      <c r="C358" s="110"/>
      <c r="D358" s="94"/>
      <c r="W358" s="91"/>
    </row>
    <row r="359" spans="3:23" ht="15.75" customHeight="1">
      <c r="C359" s="110"/>
      <c r="D359" s="94"/>
      <c r="W359" s="91"/>
    </row>
    <row r="360" spans="3:23" ht="15.75" customHeight="1">
      <c r="C360" s="110"/>
      <c r="D360" s="94"/>
      <c r="W360" s="91"/>
    </row>
    <row r="361" spans="3:23" ht="15.75" customHeight="1">
      <c r="C361" s="110"/>
      <c r="D361" s="94"/>
      <c r="W361" s="91"/>
    </row>
    <row r="362" spans="3:23" ht="15.75" customHeight="1">
      <c r="C362" s="110"/>
      <c r="D362" s="94"/>
      <c r="W362" s="91"/>
    </row>
    <row r="363" spans="3:23" ht="15.75" customHeight="1">
      <c r="C363" s="110"/>
      <c r="D363" s="94"/>
      <c r="W363" s="91"/>
    </row>
    <row r="364" spans="3:23" ht="15.75" customHeight="1">
      <c r="C364" s="110"/>
      <c r="D364" s="94"/>
      <c r="W364" s="91"/>
    </row>
    <row r="365" spans="3:23" ht="15.75" customHeight="1">
      <c r="C365" s="110"/>
      <c r="D365" s="94"/>
      <c r="W365" s="91"/>
    </row>
    <row r="366" spans="3:23" ht="15.75" customHeight="1">
      <c r="C366" s="110"/>
      <c r="D366" s="94"/>
      <c r="W366" s="91"/>
    </row>
    <row r="367" spans="3:23" ht="15.75" customHeight="1">
      <c r="C367" s="110"/>
      <c r="D367" s="94"/>
      <c r="W367" s="91"/>
    </row>
    <row r="368" spans="3:23" ht="15.75" customHeight="1">
      <c r="C368" s="110"/>
      <c r="D368" s="94"/>
      <c r="W368" s="91"/>
    </row>
    <row r="369" spans="3:23" ht="15.75" customHeight="1">
      <c r="C369" s="110"/>
      <c r="D369" s="94"/>
      <c r="W369" s="91"/>
    </row>
    <row r="370" spans="3:23" ht="15.75" customHeight="1">
      <c r="C370" s="110"/>
      <c r="D370" s="94"/>
      <c r="W370" s="91"/>
    </row>
    <row r="371" spans="3:23" ht="15.75" customHeight="1">
      <c r="C371" s="110"/>
      <c r="D371" s="94"/>
      <c r="W371" s="91"/>
    </row>
    <row r="372" spans="3:23" ht="15.75" customHeight="1">
      <c r="C372" s="110"/>
      <c r="D372" s="94"/>
      <c r="W372" s="91"/>
    </row>
    <row r="373" spans="3:23" ht="15.75" customHeight="1">
      <c r="C373" s="110"/>
      <c r="D373" s="94"/>
      <c r="W373" s="91"/>
    </row>
    <row r="374" spans="3:23" ht="15.75" customHeight="1">
      <c r="C374" s="110"/>
      <c r="D374" s="94"/>
      <c r="W374" s="91"/>
    </row>
    <row r="375" spans="3:23" ht="15.75" customHeight="1">
      <c r="C375" s="110"/>
      <c r="D375" s="94"/>
      <c r="W375" s="91"/>
    </row>
    <row r="376" spans="3:23" ht="15.75" customHeight="1">
      <c r="C376" s="110"/>
      <c r="D376" s="94"/>
      <c r="W376" s="91"/>
    </row>
    <row r="377" spans="3:23" ht="15.75" customHeight="1">
      <c r="C377" s="110"/>
      <c r="D377" s="94"/>
      <c r="W377" s="91"/>
    </row>
    <row r="378" spans="3:23" ht="15.75" customHeight="1">
      <c r="C378" s="110"/>
      <c r="D378" s="94"/>
      <c r="W378" s="91"/>
    </row>
    <row r="379" spans="3:23" ht="15.75" customHeight="1">
      <c r="C379" s="110"/>
      <c r="D379" s="94"/>
      <c r="W379" s="91"/>
    </row>
    <row r="380" spans="3:23" ht="15.75" customHeight="1">
      <c r="C380" s="110"/>
      <c r="D380" s="94"/>
      <c r="W380" s="91"/>
    </row>
    <row r="381" spans="3:23" ht="15.75" customHeight="1">
      <c r="C381" s="110"/>
      <c r="D381" s="94"/>
      <c r="W381" s="91"/>
    </row>
    <row r="382" spans="3:23" ht="15.75" customHeight="1">
      <c r="C382" s="110"/>
      <c r="D382" s="94"/>
      <c r="W382" s="91"/>
    </row>
    <row r="383" spans="3:23" ht="15.75" customHeight="1">
      <c r="C383" s="110"/>
      <c r="D383" s="94"/>
      <c r="W383" s="91"/>
    </row>
    <row r="384" spans="3:23" ht="15.75" customHeight="1">
      <c r="C384" s="110"/>
      <c r="D384" s="94"/>
      <c r="W384" s="91"/>
    </row>
    <row r="385" spans="3:23" ht="15.75" customHeight="1">
      <c r="C385" s="110"/>
      <c r="D385" s="94"/>
      <c r="W385" s="91"/>
    </row>
    <row r="386" spans="3:23" ht="15.75" customHeight="1">
      <c r="C386" s="110"/>
      <c r="D386" s="94"/>
      <c r="W386" s="91"/>
    </row>
    <row r="387" spans="3:23" ht="15.75" customHeight="1">
      <c r="C387" s="110"/>
      <c r="D387" s="94"/>
      <c r="W387" s="91"/>
    </row>
    <row r="388" spans="3:23" ht="15.75" customHeight="1">
      <c r="C388" s="110"/>
      <c r="D388" s="94"/>
      <c r="W388" s="91"/>
    </row>
    <row r="389" spans="3:23" ht="15.75" customHeight="1">
      <c r="C389" s="110"/>
      <c r="D389" s="94"/>
      <c r="W389" s="91"/>
    </row>
    <row r="390" spans="3:23" ht="15.75" customHeight="1">
      <c r="C390" s="110"/>
      <c r="D390" s="94"/>
      <c r="W390" s="91"/>
    </row>
    <row r="391" spans="3:23" ht="15.75" customHeight="1">
      <c r="C391" s="110"/>
      <c r="D391" s="94"/>
      <c r="W391" s="91"/>
    </row>
    <row r="392" spans="3:23" ht="15.75" customHeight="1">
      <c r="C392" s="110"/>
      <c r="D392" s="94"/>
      <c r="W392" s="91"/>
    </row>
    <row r="393" spans="3:23" ht="15.75" customHeight="1">
      <c r="C393" s="110"/>
      <c r="D393" s="94"/>
      <c r="W393" s="91"/>
    </row>
    <row r="394" spans="3:23" ht="15.75" customHeight="1">
      <c r="C394" s="110"/>
      <c r="D394" s="94"/>
      <c r="W394" s="91"/>
    </row>
    <row r="395" spans="3:23" ht="15.75" customHeight="1">
      <c r="C395" s="110"/>
      <c r="D395" s="94"/>
      <c r="W395" s="91"/>
    </row>
    <row r="396" spans="3:23" ht="15.75" customHeight="1">
      <c r="C396" s="110"/>
      <c r="D396" s="94"/>
      <c r="W396" s="91"/>
    </row>
    <row r="397" spans="3:23" ht="15.75" customHeight="1">
      <c r="C397" s="110"/>
      <c r="D397" s="94"/>
      <c r="W397" s="91"/>
    </row>
    <row r="398" spans="3:23" ht="15.75" customHeight="1">
      <c r="C398" s="110"/>
      <c r="D398" s="94"/>
      <c r="W398" s="91"/>
    </row>
    <row r="399" spans="3:23" ht="15.75" customHeight="1">
      <c r="C399" s="110"/>
      <c r="D399" s="94"/>
      <c r="W399" s="91"/>
    </row>
    <row r="400" spans="3:23" ht="15.75" customHeight="1">
      <c r="C400" s="110"/>
      <c r="D400" s="94"/>
      <c r="W400" s="91"/>
    </row>
    <row r="401" spans="3:23" ht="15.75" customHeight="1">
      <c r="C401" s="110"/>
      <c r="D401" s="94"/>
      <c r="W401" s="91"/>
    </row>
    <row r="402" spans="3:23" ht="15.75" customHeight="1">
      <c r="C402" s="110"/>
      <c r="D402" s="94"/>
      <c r="W402" s="91"/>
    </row>
    <row r="403" spans="3:23" ht="15.75" customHeight="1">
      <c r="C403" s="110"/>
      <c r="D403" s="94"/>
      <c r="W403" s="91"/>
    </row>
    <row r="404" spans="3:23" ht="15.75" customHeight="1">
      <c r="C404" s="110"/>
      <c r="D404" s="94"/>
      <c r="W404" s="91"/>
    </row>
    <row r="405" spans="3:23" ht="15.75" customHeight="1">
      <c r="C405" s="110"/>
      <c r="D405" s="94"/>
      <c r="W405" s="91"/>
    </row>
    <row r="406" spans="3:23" ht="15.75" customHeight="1">
      <c r="C406" s="110"/>
      <c r="D406" s="94"/>
      <c r="W406" s="91"/>
    </row>
    <row r="407" spans="3:23" ht="15.75" customHeight="1">
      <c r="C407" s="110"/>
      <c r="D407" s="94"/>
      <c r="W407" s="91"/>
    </row>
    <row r="408" spans="3:23" ht="15.75" customHeight="1">
      <c r="C408" s="110"/>
      <c r="D408" s="94"/>
      <c r="W408" s="91"/>
    </row>
    <row r="409" spans="3:23" ht="15.75" customHeight="1">
      <c r="C409" s="110"/>
      <c r="D409" s="94"/>
      <c r="W409" s="91"/>
    </row>
    <row r="410" spans="3:23" ht="15.75" customHeight="1">
      <c r="C410" s="110"/>
      <c r="D410" s="94"/>
      <c r="W410" s="91"/>
    </row>
    <row r="411" spans="3:23" ht="15.75" customHeight="1">
      <c r="C411" s="110"/>
      <c r="D411" s="94"/>
      <c r="W411" s="91"/>
    </row>
    <row r="412" spans="3:23" ht="15.75" customHeight="1">
      <c r="C412" s="110"/>
      <c r="D412" s="94"/>
      <c r="W412" s="91"/>
    </row>
    <row r="413" spans="3:23" ht="15.75" customHeight="1">
      <c r="C413" s="110"/>
      <c r="D413" s="94"/>
      <c r="W413" s="91"/>
    </row>
    <row r="414" spans="3:23" ht="15.75" customHeight="1">
      <c r="C414" s="110"/>
      <c r="D414" s="94"/>
      <c r="W414" s="91"/>
    </row>
    <row r="415" spans="3:23" ht="15.75" customHeight="1">
      <c r="C415" s="110"/>
      <c r="D415" s="94"/>
      <c r="W415" s="91"/>
    </row>
    <row r="416" spans="3:23" ht="15.75" customHeight="1">
      <c r="C416" s="110"/>
      <c r="D416" s="94"/>
      <c r="W416" s="91"/>
    </row>
    <row r="417" spans="3:23" ht="15.75" customHeight="1">
      <c r="C417" s="110"/>
      <c r="D417" s="94"/>
      <c r="W417" s="91"/>
    </row>
    <row r="418" spans="3:23" ht="15.75" customHeight="1">
      <c r="C418" s="110"/>
      <c r="D418" s="94"/>
      <c r="W418" s="91"/>
    </row>
    <row r="419" spans="3:23" ht="15.75" customHeight="1">
      <c r="C419" s="110"/>
      <c r="D419" s="94"/>
      <c r="W419" s="91"/>
    </row>
    <row r="420" spans="3:23" ht="15.75" customHeight="1">
      <c r="C420" s="110"/>
      <c r="D420" s="94"/>
      <c r="W420" s="91"/>
    </row>
    <row r="421" spans="3:23" ht="15.75" customHeight="1">
      <c r="C421" s="110"/>
      <c r="D421" s="94"/>
      <c r="W421" s="91"/>
    </row>
    <row r="422" spans="3:23" ht="15.75" customHeight="1">
      <c r="C422" s="110"/>
      <c r="D422" s="94"/>
      <c r="W422" s="91"/>
    </row>
    <row r="423" spans="3:23" ht="15.75" customHeight="1">
      <c r="C423" s="110"/>
      <c r="D423" s="94"/>
      <c r="W423" s="91"/>
    </row>
    <row r="424" spans="3:23" ht="15.75" customHeight="1">
      <c r="C424" s="110"/>
      <c r="D424" s="94"/>
      <c r="W424" s="91"/>
    </row>
    <row r="425" spans="3:23" ht="15.75" customHeight="1">
      <c r="C425" s="110"/>
      <c r="D425" s="94"/>
      <c r="W425" s="91"/>
    </row>
    <row r="426" spans="3:23" ht="15.75" customHeight="1">
      <c r="C426" s="110"/>
      <c r="D426" s="94"/>
      <c r="W426" s="91"/>
    </row>
    <row r="427" spans="3:23" ht="15.75" customHeight="1">
      <c r="C427" s="110"/>
      <c r="D427" s="94"/>
      <c r="W427" s="91"/>
    </row>
    <row r="428" spans="3:23" ht="15.75" customHeight="1">
      <c r="C428" s="110"/>
      <c r="D428" s="94"/>
      <c r="W428" s="91"/>
    </row>
    <row r="429" spans="3:23" ht="15.75" customHeight="1">
      <c r="C429" s="110"/>
      <c r="D429" s="94"/>
      <c r="W429" s="91"/>
    </row>
    <row r="430" spans="3:23" ht="15.75" customHeight="1">
      <c r="C430" s="110"/>
      <c r="D430" s="94"/>
      <c r="W430" s="91"/>
    </row>
    <row r="431" spans="3:23" ht="15.75" customHeight="1">
      <c r="C431" s="110"/>
      <c r="D431" s="94"/>
      <c r="W431" s="91"/>
    </row>
    <row r="432" spans="3:23" ht="15.75" customHeight="1">
      <c r="C432" s="110"/>
      <c r="D432" s="94"/>
      <c r="W432" s="91"/>
    </row>
    <row r="433" spans="3:23" ht="15.75" customHeight="1">
      <c r="C433" s="110"/>
      <c r="D433" s="94"/>
      <c r="W433" s="91"/>
    </row>
    <row r="434" spans="3:23" ht="15.75" customHeight="1">
      <c r="C434" s="110"/>
      <c r="D434" s="94"/>
      <c r="W434" s="91"/>
    </row>
    <row r="435" spans="3:23" ht="15.75" customHeight="1">
      <c r="C435" s="110"/>
      <c r="D435" s="94"/>
      <c r="W435" s="91"/>
    </row>
    <row r="436" spans="3:23" ht="15.75" customHeight="1">
      <c r="C436" s="110"/>
      <c r="D436" s="94"/>
      <c r="W436" s="91"/>
    </row>
    <row r="437" spans="3:23" ht="15.75" customHeight="1">
      <c r="C437" s="110"/>
      <c r="D437" s="94"/>
      <c r="W437" s="91"/>
    </row>
    <row r="438" spans="3:23" ht="15.75" customHeight="1">
      <c r="C438" s="110"/>
      <c r="D438" s="94"/>
      <c r="W438" s="91"/>
    </row>
    <row r="439" spans="3:23" ht="15.75" customHeight="1">
      <c r="C439" s="110"/>
      <c r="D439" s="94"/>
      <c r="W439" s="91"/>
    </row>
    <row r="440" spans="3:23" ht="15.75" customHeight="1">
      <c r="C440" s="110"/>
      <c r="D440" s="94"/>
      <c r="W440" s="91"/>
    </row>
    <row r="441" spans="3:23" ht="15.75" customHeight="1">
      <c r="C441" s="110"/>
      <c r="D441" s="94"/>
      <c r="W441" s="91"/>
    </row>
    <row r="442" spans="3:23" ht="15.75" customHeight="1">
      <c r="C442" s="110"/>
      <c r="D442" s="94"/>
      <c r="W442" s="91"/>
    </row>
    <row r="443" spans="3:23" ht="15.75" customHeight="1">
      <c r="C443" s="110"/>
      <c r="D443" s="94"/>
      <c r="W443" s="91"/>
    </row>
    <row r="444" spans="3:23" ht="15.75" customHeight="1">
      <c r="C444" s="110"/>
      <c r="D444" s="94"/>
      <c r="W444" s="91"/>
    </row>
    <row r="445" spans="3:23" ht="15.75" customHeight="1">
      <c r="C445" s="110"/>
      <c r="D445" s="94"/>
      <c r="W445" s="91"/>
    </row>
    <row r="446" spans="3:23" ht="15.75" customHeight="1">
      <c r="C446" s="110"/>
      <c r="D446" s="94"/>
      <c r="W446" s="91"/>
    </row>
    <row r="447" spans="3:23" ht="15.75" customHeight="1">
      <c r="C447" s="110"/>
      <c r="D447" s="94"/>
      <c r="W447" s="91"/>
    </row>
    <row r="448" spans="3:23" ht="15.75" customHeight="1">
      <c r="C448" s="110"/>
      <c r="D448" s="94"/>
      <c r="W448" s="91"/>
    </row>
    <row r="449" spans="3:23" ht="15.75" customHeight="1">
      <c r="C449" s="110"/>
      <c r="D449" s="94"/>
      <c r="W449" s="91"/>
    </row>
    <row r="450" spans="3:23" ht="15.75" customHeight="1">
      <c r="C450" s="110"/>
      <c r="D450" s="94"/>
      <c r="W450" s="91"/>
    </row>
    <row r="451" spans="3:23" ht="15.75" customHeight="1">
      <c r="C451" s="110"/>
      <c r="D451" s="94"/>
      <c r="W451" s="91"/>
    </row>
    <row r="452" spans="3:23" ht="15.75" customHeight="1">
      <c r="C452" s="110"/>
      <c r="D452" s="94"/>
      <c r="W452" s="91"/>
    </row>
    <row r="453" spans="3:23" ht="15.75" customHeight="1">
      <c r="C453" s="110"/>
      <c r="D453" s="94"/>
      <c r="W453" s="91"/>
    </row>
    <row r="454" spans="3:23" ht="15.75" customHeight="1">
      <c r="C454" s="110"/>
      <c r="D454" s="94"/>
      <c r="W454" s="91"/>
    </row>
    <row r="455" spans="3:23" ht="15.75" customHeight="1">
      <c r="C455" s="110"/>
      <c r="D455" s="94"/>
      <c r="W455" s="91"/>
    </row>
    <row r="456" spans="3:23" ht="15.75" customHeight="1">
      <c r="C456" s="110"/>
      <c r="D456" s="94"/>
      <c r="W456" s="91"/>
    </row>
    <row r="457" spans="3:23" ht="15.75" customHeight="1">
      <c r="C457" s="110"/>
      <c r="D457" s="94"/>
      <c r="W457" s="91"/>
    </row>
    <row r="458" spans="3:23" ht="15.75" customHeight="1">
      <c r="C458" s="110"/>
      <c r="D458" s="94"/>
      <c r="W458" s="91"/>
    </row>
    <row r="459" spans="3:23" ht="15.75" customHeight="1">
      <c r="C459" s="110"/>
      <c r="D459" s="94"/>
      <c r="W459" s="91"/>
    </row>
    <row r="460" spans="3:23" ht="15.75" customHeight="1">
      <c r="C460" s="110"/>
      <c r="D460" s="94"/>
      <c r="W460" s="91"/>
    </row>
    <row r="461" spans="3:23" ht="15.75" customHeight="1">
      <c r="C461" s="110"/>
      <c r="D461" s="94"/>
      <c r="W461" s="91"/>
    </row>
    <row r="462" spans="3:23" ht="15.75" customHeight="1">
      <c r="C462" s="110"/>
      <c r="D462" s="94"/>
      <c r="W462" s="91"/>
    </row>
    <row r="463" spans="3:23" ht="15.75" customHeight="1">
      <c r="C463" s="110"/>
      <c r="D463" s="94"/>
      <c r="W463" s="91"/>
    </row>
    <row r="464" spans="3:23" ht="15.75" customHeight="1">
      <c r="C464" s="110"/>
      <c r="D464" s="94"/>
      <c r="W464" s="91"/>
    </row>
    <row r="465" spans="3:23" ht="15.75" customHeight="1">
      <c r="C465" s="110"/>
      <c r="D465" s="94"/>
      <c r="W465" s="91"/>
    </row>
    <row r="466" spans="3:23" ht="15.75" customHeight="1">
      <c r="C466" s="110"/>
      <c r="D466" s="94"/>
      <c r="W466" s="91"/>
    </row>
    <row r="467" spans="3:23" ht="15.75" customHeight="1">
      <c r="C467" s="110"/>
      <c r="D467" s="94"/>
      <c r="W467" s="91"/>
    </row>
    <row r="468" spans="3:23" ht="15.75" customHeight="1">
      <c r="C468" s="110"/>
      <c r="D468" s="94"/>
      <c r="W468" s="91"/>
    </row>
    <row r="469" spans="3:23" ht="15.75" customHeight="1">
      <c r="C469" s="110"/>
      <c r="D469" s="94"/>
      <c r="W469" s="91"/>
    </row>
    <row r="470" spans="3:23" ht="15.75" customHeight="1">
      <c r="C470" s="110"/>
      <c r="D470" s="94"/>
      <c r="W470" s="91"/>
    </row>
    <row r="471" spans="3:23" ht="15.75" customHeight="1">
      <c r="C471" s="110"/>
      <c r="D471" s="94"/>
      <c r="W471" s="91"/>
    </row>
    <row r="472" spans="3:23" ht="15.75" customHeight="1">
      <c r="C472" s="110"/>
      <c r="D472" s="94"/>
      <c r="W472" s="91"/>
    </row>
    <row r="473" spans="3:23" ht="15.75" customHeight="1">
      <c r="C473" s="110"/>
      <c r="D473" s="94"/>
      <c r="W473" s="91"/>
    </row>
    <row r="474" spans="3:23" ht="15.75" customHeight="1">
      <c r="C474" s="110"/>
      <c r="D474" s="94"/>
      <c r="W474" s="91"/>
    </row>
    <row r="475" spans="3:23" ht="15.75" customHeight="1">
      <c r="C475" s="110"/>
      <c r="D475" s="94"/>
      <c r="W475" s="91"/>
    </row>
    <row r="476" spans="3:23" ht="15.75" customHeight="1">
      <c r="C476" s="110"/>
      <c r="D476" s="94"/>
      <c r="W476" s="91"/>
    </row>
    <row r="477" spans="3:23" ht="15.75" customHeight="1">
      <c r="C477" s="110"/>
      <c r="D477" s="94"/>
      <c r="W477" s="91"/>
    </row>
    <row r="478" spans="3:23" ht="15.75" customHeight="1">
      <c r="C478" s="110"/>
      <c r="D478" s="94"/>
      <c r="W478" s="91"/>
    </row>
    <row r="479" spans="3:23" ht="15.75" customHeight="1">
      <c r="C479" s="110"/>
      <c r="D479" s="94"/>
      <c r="W479" s="91"/>
    </row>
    <row r="480" spans="3:23" ht="15.75" customHeight="1">
      <c r="C480" s="110"/>
      <c r="D480" s="94"/>
      <c r="W480" s="91"/>
    </row>
    <row r="481" spans="3:23" ht="15.75" customHeight="1">
      <c r="C481" s="110"/>
      <c r="D481" s="94"/>
      <c r="W481" s="91"/>
    </row>
    <row r="482" spans="3:23" ht="15.75" customHeight="1">
      <c r="C482" s="110"/>
      <c r="D482" s="94"/>
      <c r="W482" s="91"/>
    </row>
    <row r="483" spans="3:23" ht="15.75" customHeight="1">
      <c r="C483" s="110"/>
      <c r="D483" s="94"/>
      <c r="W483" s="91"/>
    </row>
    <row r="484" spans="3:23" ht="15.75" customHeight="1">
      <c r="C484" s="110"/>
      <c r="D484" s="94"/>
      <c r="W484" s="91"/>
    </row>
    <row r="485" spans="3:23" ht="15.75" customHeight="1">
      <c r="C485" s="110"/>
      <c r="D485" s="94"/>
      <c r="W485" s="91"/>
    </row>
    <row r="486" spans="3:23" ht="15.75" customHeight="1">
      <c r="C486" s="110"/>
      <c r="D486" s="94"/>
      <c r="W486" s="91"/>
    </row>
    <row r="487" spans="3:23" ht="15.75" customHeight="1">
      <c r="C487" s="110"/>
      <c r="D487" s="94"/>
      <c r="W487" s="91"/>
    </row>
    <row r="488" spans="3:23" ht="15.75" customHeight="1">
      <c r="C488" s="110"/>
      <c r="D488" s="94"/>
      <c r="W488" s="91"/>
    </row>
    <row r="489" spans="3:23" ht="15.75" customHeight="1">
      <c r="C489" s="110"/>
      <c r="D489" s="94"/>
      <c r="W489" s="91"/>
    </row>
    <row r="490" spans="3:23" ht="15.75" customHeight="1">
      <c r="C490" s="110"/>
      <c r="D490" s="94"/>
      <c r="W490" s="91"/>
    </row>
    <row r="491" spans="3:23" ht="15.75" customHeight="1">
      <c r="C491" s="110"/>
      <c r="D491" s="94"/>
      <c r="W491" s="91"/>
    </row>
    <row r="492" spans="3:23" ht="15.75" customHeight="1">
      <c r="C492" s="110"/>
      <c r="D492" s="94"/>
      <c r="W492" s="91"/>
    </row>
    <row r="493" spans="3:23" ht="15.75" customHeight="1">
      <c r="C493" s="110"/>
      <c r="D493" s="94"/>
      <c r="W493" s="91"/>
    </row>
    <row r="494" spans="3:23" ht="15.75" customHeight="1">
      <c r="C494" s="110"/>
      <c r="D494" s="94"/>
      <c r="W494" s="91"/>
    </row>
    <row r="495" spans="3:23" ht="15.75" customHeight="1">
      <c r="C495" s="110"/>
      <c r="D495" s="94"/>
      <c r="W495" s="91"/>
    </row>
    <row r="496" spans="3:23" ht="15.75" customHeight="1">
      <c r="C496" s="110"/>
      <c r="D496" s="94"/>
      <c r="W496" s="91"/>
    </row>
    <row r="497" spans="3:23" ht="15.75" customHeight="1">
      <c r="C497" s="110"/>
      <c r="D497" s="94"/>
      <c r="W497" s="91"/>
    </row>
    <row r="498" spans="3:23" ht="15.75" customHeight="1">
      <c r="C498" s="110"/>
      <c r="D498" s="94"/>
      <c r="W498" s="91"/>
    </row>
    <row r="499" spans="3:23" ht="15.75" customHeight="1">
      <c r="C499" s="110"/>
      <c r="D499" s="94"/>
      <c r="W499" s="91"/>
    </row>
    <row r="500" spans="3:23" ht="15.75" customHeight="1">
      <c r="C500" s="110"/>
      <c r="D500" s="94"/>
      <c r="W500" s="91"/>
    </row>
    <row r="501" spans="3:23" ht="15.75" customHeight="1">
      <c r="C501" s="110"/>
      <c r="D501" s="94"/>
      <c r="W501" s="91"/>
    </row>
    <row r="502" spans="3:23" ht="15.75" customHeight="1">
      <c r="C502" s="110"/>
      <c r="D502" s="94"/>
      <c r="W502" s="91"/>
    </row>
    <row r="503" spans="3:23" ht="15.75" customHeight="1">
      <c r="C503" s="110"/>
      <c r="D503" s="94"/>
      <c r="W503" s="91"/>
    </row>
    <row r="504" spans="3:23" ht="15.75" customHeight="1">
      <c r="C504" s="110"/>
      <c r="D504" s="94"/>
      <c r="W504" s="91"/>
    </row>
    <row r="505" spans="3:23" ht="15.75" customHeight="1">
      <c r="C505" s="110"/>
      <c r="D505" s="94"/>
      <c r="W505" s="91"/>
    </row>
    <row r="506" spans="3:23" ht="15.75" customHeight="1">
      <c r="C506" s="110"/>
      <c r="D506" s="94"/>
      <c r="W506" s="91"/>
    </row>
    <row r="507" spans="3:23" ht="15.75" customHeight="1">
      <c r="C507" s="110"/>
      <c r="D507" s="94"/>
      <c r="W507" s="91"/>
    </row>
    <row r="508" spans="3:23" ht="15.75" customHeight="1">
      <c r="C508" s="110"/>
      <c r="D508" s="94"/>
      <c r="W508" s="91"/>
    </row>
    <row r="509" spans="3:23" ht="15.75" customHeight="1">
      <c r="C509" s="110"/>
      <c r="D509" s="94"/>
      <c r="W509" s="91"/>
    </row>
    <row r="510" spans="3:23" ht="15.75" customHeight="1">
      <c r="C510" s="110"/>
      <c r="D510" s="94"/>
      <c r="W510" s="91"/>
    </row>
    <row r="511" spans="3:23" ht="15.75" customHeight="1">
      <c r="C511" s="110"/>
      <c r="D511" s="94"/>
      <c r="W511" s="91"/>
    </row>
    <row r="512" spans="3:23" ht="15.75" customHeight="1">
      <c r="C512" s="110"/>
      <c r="D512" s="94"/>
      <c r="W512" s="91"/>
    </row>
    <row r="513" spans="3:23" ht="15.75" customHeight="1">
      <c r="C513" s="110"/>
      <c r="D513" s="94"/>
      <c r="W513" s="91"/>
    </row>
    <row r="514" spans="3:23" ht="15.75" customHeight="1">
      <c r="C514" s="110"/>
      <c r="D514" s="94"/>
      <c r="W514" s="91"/>
    </row>
    <row r="515" spans="3:23" ht="15.75" customHeight="1">
      <c r="C515" s="110"/>
      <c r="D515" s="94"/>
      <c r="W515" s="91"/>
    </row>
    <row r="516" spans="3:23" ht="15.75" customHeight="1">
      <c r="C516" s="110"/>
      <c r="D516" s="94"/>
      <c r="W516" s="91"/>
    </row>
    <row r="517" spans="3:23" ht="15.75" customHeight="1">
      <c r="C517" s="110"/>
      <c r="D517" s="94"/>
      <c r="W517" s="91"/>
    </row>
    <row r="518" spans="3:23" ht="15.75" customHeight="1">
      <c r="C518" s="110"/>
      <c r="D518" s="94"/>
      <c r="W518" s="91"/>
    </row>
    <row r="519" spans="3:23" ht="15.75" customHeight="1">
      <c r="C519" s="110"/>
      <c r="D519" s="94"/>
      <c r="W519" s="91"/>
    </row>
    <row r="520" spans="3:23" ht="15.75" customHeight="1">
      <c r="C520" s="110"/>
      <c r="D520" s="94"/>
      <c r="W520" s="91"/>
    </row>
    <row r="521" spans="3:23" ht="15.75" customHeight="1">
      <c r="C521" s="110"/>
      <c r="D521" s="94"/>
      <c r="W521" s="91"/>
    </row>
    <row r="522" spans="3:23" ht="15.75" customHeight="1">
      <c r="C522" s="110"/>
      <c r="D522" s="94"/>
      <c r="W522" s="91"/>
    </row>
    <row r="523" spans="3:23" ht="15.75" customHeight="1">
      <c r="C523" s="110"/>
      <c r="D523" s="94"/>
      <c r="W523" s="91"/>
    </row>
    <row r="524" spans="3:23" ht="15.75" customHeight="1">
      <c r="C524" s="110"/>
      <c r="D524" s="94"/>
      <c r="W524" s="91"/>
    </row>
    <row r="525" spans="3:23" ht="15.75" customHeight="1">
      <c r="C525" s="110"/>
      <c r="D525" s="94"/>
      <c r="W525" s="91"/>
    </row>
    <row r="526" spans="3:23" ht="15.75" customHeight="1">
      <c r="C526" s="110"/>
      <c r="D526" s="94"/>
      <c r="W526" s="91"/>
    </row>
    <row r="527" spans="3:23" ht="15.75" customHeight="1">
      <c r="C527" s="110"/>
      <c r="D527" s="94"/>
      <c r="W527" s="91"/>
    </row>
    <row r="528" spans="3:23" ht="15.75" customHeight="1">
      <c r="C528" s="110"/>
      <c r="D528" s="94"/>
      <c r="W528" s="91"/>
    </row>
    <row r="529" spans="3:23" ht="15.75" customHeight="1">
      <c r="C529" s="110"/>
      <c r="D529" s="94"/>
      <c r="W529" s="91"/>
    </row>
    <row r="530" spans="3:23" ht="15.75" customHeight="1">
      <c r="C530" s="110"/>
      <c r="D530" s="94"/>
      <c r="W530" s="91"/>
    </row>
    <row r="531" spans="3:23" ht="15.75" customHeight="1">
      <c r="C531" s="110"/>
      <c r="D531" s="94"/>
      <c r="W531" s="91"/>
    </row>
    <row r="532" spans="3:23" ht="15.75" customHeight="1">
      <c r="C532" s="110"/>
      <c r="D532" s="94"/>
      <c r="W532" s="91"/>
    </row>
    <row r="533" spans="3:23" ht="15.75" customHeight="1">
      <c r="C533" s="110"/>
      <c r="D533" s="94"/>
      <c r="W533" s="91"/>
    </row>
    <row r="534" spans="3:23" ht="15.75" customHeight="1">
      <c r="C534" s="110"/>
      <c r="D534" s="94"/>
      <c r="W534" s="91"/>
    </row>
    <row r="535" spans="3:23" ht="15.75" customHeight="1">
      <c r="C535" s="110"/>
      <c r="D535" s="94"/>
      <c r="W535" s="91"/>
    </row>
    <row r="536" spans="3:23" ht="15.75" customHeight="1">
      <c r="C536" s="110"/>
      <c r="D536" s="94"/>
      <c r="W536" s="91"/>
    </row>
    <row r="537" spans="3:23" ht="15.75" customHeight="1">
      <c r="C537" s="110"/>
      <c r="D537" s="94"/>
      <c r="W537" s="91"/>
    </row>
    <row r="538" spans="3:23" ht="15.75" customHeight="1">
      <c r="C538" s="110"/>
      <c r="D538" s="94"/>
      <c r="W538" s="91"/>
    </row>
    <row r="539" spans="3:23" ht="15.75" customHeight="1">
      <c r="C539" s="110"/>
      <c r="D539" s="94"/>
      <c r="W539" s="91"/>
    </row>
    <row r="540" spans="3:23" ht="15.75" customHeight="1">
      <c r="C540" s="110"/>
      <c r="D540" s="94"/>
      <c r="W540" s="91"/>
    </row>
    <row r="541" spans="3:23" ht="15.75" customHeight="1">
      <c r="C541" s="110"/>
      <c r="D541" s="94"/>
      <c r="W541" s="91"/>
    </row>
    <row r="542" spans="3:23" ht="15.75" customHeight="1">
      <c r="C542" s="110"/>
      <c r="D542" s="94"/>
      <c r="W542" s="91"/>
    </row>
    <row r="543" spans="3:23" ht="15.75" customHeight="1">
      <c r="C543" s="110"/>
      <c r="D543" s="94"/>
      <c r="W543" s="91"/>
    </row>
    <row r="544" spans="3:23" ht="15.75" customHeight="1">
      <c r="C544" s="110"/>
      <c r="D544" s="94"/>
      <c r="W544" s="91"/>
    </row>
    <row r="545" spans="3:23" ht="15.75" customHeight="1">
      <c r="C545" s="110"/>
      <c r="D545" s="94"/>
      <c r="W545" s="91"/>
    </row>
    <row r="546" spans="3:23" ht="15.75" customHeight="1">
      <c r="C546" s="110"/>
      <c r="D546" s="94"/>
      <c r="W546" s="91"/>
    </row>
    <row r="547" spans="3:23" ht="15.75" customHeight="1">
      <c r="C547" s="110"/>
      <c r="D547" s="94"/>
      <c r="W547" s="91"/>
    </row>
    <row r="548" spans="3:23" ht="15.75" customHeight="1">
      <c r="C548" s="110"/>
      <c r="D548" s="94"/>
      <c r="W548" s="91"/>
    </row>
    <row r="549" spans="3:23" ht="15.75" customHeight="1">
      <c r="C549" s="110"/>
      <c r="D549" s="94"/>
      <c r="W549" s="91"/>
    </row>
    <row r="550" spans="3:23" ht="15.75" customHeight="1">
      <c r="C550" s="110"/>
      <c r="D550" s="94"/>
      <c r="W550" s="91"/>
    </row>
    <row r="551" spans="3:23" ht="15.75" customHeight="1">
      <c r="C551" s="110"/>
      <c r="D551" s="94"/>
      <c r="W551" s="91"/>
    </row>
    <row r="552" spans="3:23" ht="15.75" customHeight="1">
      <c r="C552" s="110"/>
      <c r="D552" s="94"/>
      <c r="W552" s="91"/>
    </row>
    <row r="553" spans="3:23" ht="15.75" customHeight="1">
      <c r="C553" s="110"/>
      <c r="D553" s="94"/>
      <c r="W553" s="91"/>
    </row>
    <row r="554" spans="3:23" ht="15.75" customHeight="1">
      <c r="C554" s="110"/>
      <c r="D554" s="94"/>
      <c r="W554" s="91"/>
    </row>
    <row r="555" spans="3:23" ht="15.75" customHeight="1">
      <c r="C555" s="110"/>
      <c r="D555" s="94"/>
      <c r="W555" s="91"/>
    </row>
    <row r="556" spans="3:23" ht="15.75" customHeight="1">
      <c r="C556" s="110"/>
      <c r="D556" s="94"/>
      <c r="W556" s="91"/>
    </row>
    <row r="557" spans="3:23" ht="15.75" customHeight="1">
      <c r="C557" s="110"/>
      <c r="D557" s="94"/>
      <c r="W557" s="91"/>
    </row>
    <row r="558" spans="3:23" ht="15.75" customHeight="1">
      <c r="C558" s="110"/>
      <c r="D558" s="94"/>
      <c r="W558" s="91"/>
    </row>
    <row r="559" spans="3:23" ht="15.75" customHeight="1">
      <c r="C559" s="110"/>
      <c r="D559" s="94"/>
      <c r="W559" s="91"/>
    </row>
    <row r="560" spans="3:23" ht="15.75" customHeight="1">
      <c r="C560" s="110"/>
      <c r="D560" s="94"/>
      <c r="W560" s="91"/>
    </row>
    <row r="561" spans="3:23" ht="15.75" customHeight="1">
      <c r="C561" s="110"/>
      <c r="D561" s="94"/>
      <c r="W561" s="91"/>
    </row>
    <row r="562" spans="3:23" ht="15.75" customHeight="1">
      <c r="C562" s="110"/>
      <c r="D562" s="94"/>
      <c r="W562" s="91"/>
    </row>
    <row r="563" spans="3:23" ht="15.75" customHeight="1">
      <c r="C563" s="110"/>
      <c r="D563" s="94"/>
      <c r="W563" s="91"/>
    </row>
    <row r="564" spans="3:23" ht="15.75" customHeight="1">
      <c r="C564" s="110"/>
      <c r="D564" s="94"/>
      <c r="W564" s="91"/>
    </row>
    <row r="565" spans="3:23" ht="15.75" customHeight="1">
      <c r="C565" s="110"/>
      <c r="D565" s="94"/>
      <c r="W565" s="91"/>
    </row>
    <row r="566" spans="3:23" ht="15.75" customHeight="1">
      <c r="C566" s="110"/>
      <c r="D566" s="94"/>
      <c r="W566" s="91"/>
    </row>
    <row r="567" spans="3:23" ht="15.75" customHeight="1">
      <c r="C567" s="110"/>
      <c r="D567" s="94"/>
      <c r="W567" s="91"/>
    </row>
    <row r="568" spans="3:23" ht="15.75" customHeight="1">
      <c r="C568" s="110"/>
      <c r="D568" s="94"/>
      <c r="W568" s="91"/>
    </row>
    <row r="569" spans="3:23" ht="15.75" customHeight="1">
      <c r="C569" s="110"/>
      <c r="D569" s="94"/>
      <c r="W569" s="91"/>
    </row>
    <row r="570" spans="3:23" ht="15.75" customHeight="1">
      <c r="C570" s="110"/>
      <c r="D570" s="94"/>
      <c r="W570" s="91"/>
    </row>
    <row r="571" spans="3:23" ht="15.75" customHeight="1">
      <c r="C571" s="110"/>
      <c r="D571" s="94"/>
      <c r="W571" s="91"/>
    </row>
    <row r="572" spans="3:23" ht="15.75" customHeight="1">
      <c r="C572" s="110"/>
      <c r="D572" s="94"/>
      <c r="W572" s="91"/>
    </row>
    <row r="573" spans="3:23" ht="15.75" customHeight="1">
      <c r="C573" s="110"/>
      <c r="D573" s="94"/>
      <c r="W573" s="91"/>
    </row>
    <row r="574" spans="3:23" ht="15.75" customHeight="1">
      <c r="C574" s="110"/>
      <c r="D574" s="94"/>
      <c r="W574" s="91"/>
    </row>
    <row r="575" spans="3:23" ht="15.75" customHeight="1">
      <c r="C575" s="110"/>
      <c r="D575" s="94"/>
      <c r="W575" s="91"/>
    </row>
    <row r="576" spans="3:23" ht="15.75" customHeight="1">
      <c r="C576" s="110"/>
      <c r="D576" s="94"/>
      <c r="W576" s="91"/>
    </row>
    <row r="577" spans="3:23" ht="15.75" customHeight="1">
      <c r="C577" s="110"/>
      <c r="D577" s="94"/>
      <c r="W577" s="91"/>
    </row>
    <row r="578" spans="3:23" ht="15.75" customHeight="1">
      <c r="C578" s="110"/>
      <c r="D578" s="94"/>
      <c r="W578" s="91"/>
    </row>
    <row r="579" spans="3:23" ht="15.75" customHeight="1">
      <c r="C579" s="110"/>
      <c r="D579" s="94"/>
      <c r="W579" s="91"/>
    </row>
    <row r="580" spans="3:23" ht="15.75" customHeight="1">
      <c r="C580" s="110"/>
      <c r="D580" s="94"/>
      <c r="W580" s="91"/>
    </row>
    <row r="581" spans="3:23" ht="15.75" customHeight="1">
      <c r="C581" s="110"/>
      <c r="D581" s="94"/>
      <c r="W581" s="91"/>
    </row>
    <row r="582" spans="3:23" ht="15.75" customHeight="1">
      <c r="C582" s="110"/>
      <c r="D582" s="94"/>
      <c r="W582" s="91"/>
    </row>
    <row r="583" spans="3:23" ht="15.75" customHeight="1">
      <c r="C583" s="110"/>
      <c r="D583" s="94"/>
      <c r="W583" s="91"/>
    </row>
    <row r="584" spans="3:23" ht="15.75" customHeight="1">
      <c r="C584" s="110"/>
      <c r="D584" s="94"/>
      <c r="W584" s="91"/>
    </row>
    <row r="585" spans="3:23" ht="15.75" customHeight="1">
      <c r="C585" s="110"/>
      <c r="D585" s="94"/>
      <c r="W585" s="91"/>
    </row>
    <row r="586" spans="3:23" ht="15.75" customHeight="1">
      <c r="C586" s="110"/>
      <c r="D586" s="94"/>
      <c r="W586" s="91"/>
    </row>
    <row r="587" spans="3:23" ht="15.75" customHeight="1">
      <c r="C587" s="110"/>
      <c r="D587" s="94"/>
      <c r="W587" s="91"/>
    </row>
    <row r="588" spans="3:23" ht="15.75" customHeight="1">
      <c r="C588" s="110"/>
      <c r="D588" s="94"/>
      <c r="W588" s="91"/>
    </row>
    <row r="589" spans="3:23" ht="15.75" customHeight="1">
      <c r="C589" s="110"/>
      <c r="D589" s="94"/>
      <c r="W589" s="91"/>
    </row>
    <row r="590" spans="3:23" ht="15.75" customHeight="1">
      <c r="C590" s="110"/>
      <c r="D590" s="94"/>
      <c r="W590" s="91"/>
    </row>
    <row r="591" spans="3:23" ht="15.75" customHeight="1">
      <c r="C591" s="110"/>
      <c r="D591" s="94"/>
      <c r="W591" s="91"/>
    </row>
    <row r="592" spans="3:23" ht="15.75" customHeight="1">
      <c r="C592" s="110"/>
      <c r="D592" s="94"/>
      <c r="W592" s="91"/>
    </row>
    <row r="593" spans="3:23" ht="15.75" customHeight="1">
      <c r="C593" s="110"/>
      <c r="D593" s="94"/>
      <c r="W593" s="91"/>
    </row>
    <row r="594" spans="3:23" ht="15.75" customHeight="1">
      <c r="C594" s="110"/>
      <c r="D594" s="94"/>
      <c r="W594" s="91"/>
    </row>
    <row r="595" spans="3:23" ht="15.75" customHeight="1">
      <c r="C595" s="110"/>
      <c r="D595" s="94"/>
      <c r="W595" s="91"/>
    </row>
    <row r="596" spans="3:23" ht="15.75" customHeight="1">
      <c r="C596" s="110"/>
      <c r="D596" s="94"/>
      <c r="W596" s="91"/>
    </row>
    <row r="597" spans="3:23" ht="15.75" customHeight="1">
      <c r="C597" s="110"/>
      <c r="D597" s="94"/>
      <c r="W597" s="91"/>
    </row>
    <row r="598" spans="3:23" ht="15.75" customHeight="1">
      <c r="C598" s="110"/>
      <c r="D598" s="94"/>
      <c r="W598" s="91"/>
    </row>
    <row r="599" spans="3:23" ht="15.75" customHeight="1">
      <c r="C599" s="110"/>
      <c r="D599" s="94"/>
      <c r="W599" s="91"/>
    </row>
    <row r="600" spans="3:23" ht="15.75" customHeight="1">
      <c r="C600" s="110"/>
      <c r="D600" s="94"/>
      <c r="W600" s="91"/>
    </row>
    <row r="601" spans="3:23" ht="15.75" customHeight="1">
      <c r="C601" s="110"/>
      <c r="D601" s="94"/>
      <c r="W601" s="91"/>
    </row>
    <row r="602" spans="3:23" ht="15.75" customHeight="1">
      <c r="C602" s="110"/>
      <c r="D602" s="94"/>
      <c r="W602" s="91"/>
    </row>
    <row r="603" spans="3:23" ht="15.75" customHeight="1">
      <c r="C603" s="110"/>
      <c r="D603" s="94"/>
      <c r="W603" s="91"/>
    </row>
    <row r="604" spans="3:23" ht="15.75" customHeight="1">
      <c r="C604" s="110"/>
      <c r="D604" s="94"/>
      <c r="W604" s="91"/>
    </row>
    <row r="605" spans="3:23" ht="15.75" customHeight="1">
      <c r="C605" s="110"/>
      <c r="D605" s="94"/>
      <c r="W605" s="91"/>
    </row>
    <row r="606" spans="3:23" ht="15.75" customHeight="1">
      <c r="C606" s="110"/>
      <c r="D606" s="94"/>
      <c r="W606" s="91"/>
    </row>
    <row r="607" spans="3:23" ht="15.75" customHeight="1">
      <c r="C607" s="110"/>
      <c r="D607" s="94"/>
      <c r="W607" s="91"/>
    </row>
    <row r="608" spans="3:23" ht="15.75" customHeight="1">
      <c r="C608" s="110"/>
      <c r="D608" s="94"/>
      <c r="W608" s="91"/>
    </row>
    <row r="609" spans="3:23" ht="15.75" customHeight="1">
      <c r="C609" s="110"/>
      <c r="D609" s="94"/>
      <c r="W609" s="91"/>
    </row>
    <row r="610" spans="3:23" ht="15.75" customHeight="1">
      <c r="C610" s="110"/>
      <c r="D610" s="94"/>
      <c r="W610" s="91"/>
    </row>
    <row r="611" spans="3:23" ht="15.75" customHeight="1">
      <c r="C611" s="110"/>
      <c r="D611" s="94"/>
      <c r="W611" s="91"/>
    </row>
    <row r="612" spans="3:23" ht="15.75" customHeight="1">
      <c r="C612" s="110"/>
      <c r="D612" s="94"/>
      <c r="W612" s="91"/>
    </row>
    <row r="613" spans="3:23" ht="15.75" customHeight="1">
      <c r="C613" s="110"/>
      <c r="D613" s="94"/>
      <c r="W613" s="91"/>
    </row>
    <row r="614" spans="3:23" ht="15.75" customHeight="1">
      <c r="C614" s="110"/>
      <c r="D614" s="94"/>
      <c r="W614" s="91"/>
    </row>
    <row r="615" spans="3:23" ht="15.75" customHeight="1">
      <c r="C615" s="110"/>
      <c r="D615" s="94"/>
      <c r="W615" s="91"/>
    </row>
    <row r="616" spans="3:23" ht="15.75" customHeight="1">
      <c r="C616" s="110"/>
      <c r="D616" s="94"/>
      <c r="W616" s="91"/>
    </row>
    <row r="617" spans="3:23" ht="15.75" customHeight="1">
      <c r="C617" s="110"/>
      <c r="D617" s="94"/>
      <c r="W617" s="91"/>
    </row>
    <row r="618" spans="3:23" ht="15.75" customHeight="1">
      <c r="C618" s="110"/>
      <c r="D618" s="94"/>
      <c r="W618" s="91"/>
    </row>
    <row r="619" spans="3:23" ht="15.75" customHeight="1">
      <c r="C619" s="110"/>
      <c r="D619" s="94"/>
      <c r="W619" s="91"/>
    </row>
    <row r="620" spans="3:23" ht="15.75" customHeight="1">
      <c r="C620" s="110"/>
      <c r="D620" s="94"/>
      <c r="W620" s="91"/>
    </row>
    <row r="621" spans="3:23" ht="15.75" customHeight="1">
      <c r="C621" s="110"/>
      <c r="D621" s="94"/>
      <c r="W621" s="91"/>
    </row>
    <row r="622" spans="3:23" ht="15.75" customHeight="1">
      <c r="C622" s="110"/>
      <c r="D622" s="94"/>
      <c r="W622" s="91"/>
    </row>
    <row r="623" spans="3:23" ht="15.75" customHeight="1">
      <c r="C623" s="110"/>
      <c r="D623" s="94"/>
      <c r="W623" s="91"/>
    </row>
    <row r="624" spans="3:23" ht="15.75" customHeight="1">
      <c r="C624" s="110"/>
      <c r="D624" s="94"/>
      <c r="W624" s="91"/>
    </row>
    <row r="625" spans="3:23" ht="15.75" customHeight="1">
      <c r="C625" s="110"/>
      <c r="D625" s="94"/>
      <c r="W625" s="91"/>
    </row>
    <row r="626" spans="3:23" ht="15.75" customHeight="1">
      <c r="C626" s="110"/>
      <c r="D626" s="94"/>
      <c r="W626" s="91"/>
    </row>
    <row r="627" spans="3:23" ht="15.75" customHeight="1">
      <c r="C627" s="110"/>
      <c r="D627" s="94"/>
      <c r="W627" s="91"/>
    </row>
    <row r="628" spans="3:23" ht="15.75" customHeight="1">
      <c r="C628" s="110"/>
      <c r="D628" s="94"/>
      <c r="W628" s="91"/>
    </row>
    <row r="629" spans="3:23" ht="15.75" customHeight="1">
      <c r="C629" s="110"/>
      <c r="D629" s="94"/>
      <c r="W629" s="91"/>
    </row>
    <row r="630" spans="3:23" ht="15.75" customHeight="1">
      <c r="C630" s="110"/>
      <c r="D630" s="94"/>
      <c r="W630" s="91"/>
    </row>
    <row r="631" spans="3:23" ht="15.75" customHeight="1">
      <c r="C631" s="110"/>
      <c r="D631" s="94"/>
      <c r="W631" s="91"/>
    </row>
    <row r="632" spans="3:23" ht="15.75" customHeight="1">
      <c r="C632" s="110"/>
      <c r="D632" s="94"/>
      <c r="W632" s="91"/>
    </row>
    <row r="633" spans="3:23" ht="15.75" customHeight="1">
      <c r="C633" s="110"/>
      <c r="D633" s="94"/>
      <c r="W633" s="91"/>
    </row>
    <row r="634" spans="3:23" ht="15.75" customHeight="1">
      <c r="C634" s="110"/>
      <c r="D634" s="94"/>
      <c r="W634" s="91"/>
    </row>
    <row r="635" spans="3:23" ht="15.75" customHeight="1">
      <c r="C635" s="110"/>
      <c r="D635" s="94"/>
      <c r="W635" s="91"/>
    </row>
    <row r="636" spans="3:23" ht="15.75" customHeight="1">
      <c r="C636" s="110"/>
      <c r="D636" s="94"/>
      <c r="W636" s="91"/>
    </row>
    <row r="637" spans="3:23" ht="15.75" customHeight="1">
      <c r="C637" s="110"/>
      <c r="D637" s="94"/>
      <c r="W637" s="91"/>
    </row>
    <row r="638" spans="3:23" ht="15.75" customHeight="1">
      <c r="C638" s="110"/>
      <c r="D638" s="94"/>
      <c r="W638" s="91"/>
    </row>
    <row r="639" spans="3:23" ht="15.75" customHeight="1">
      <c r="C639" s="110"/>
      <c r="D639" s="94"/>
      <c r="W639" s="91"/>
    </row>
    <row r="640" spans="3:23" ht="15.75" customHeight="1">
      <c r="C640" s="110"/>
      <c r="D640" s="94"/>
      <c r="W640" s="91"/>
    </row>
    <row r="641" spans="3:23" ht="15.75" customHeight="1">
      <c r="C641" s="110"/>
      <c r="D641" s="94"/>
      <c r="W641" s="91"/>
    </row>
    <row r="642" spans="3:23" ht="15.75" customHeight="1">
      <c r="C642" s="110"/>
      <c r="D642" s="94"/>
      <c r="W642" s="91"/>
    </row>
    <row r="643" spans="3:23" ht="15.75" customHeight="1">
      <c r="C643" s="110"/>
      <c r="D643" s="94"/>
      <c r="W643" s="91"/>
    </row>
    <row r="644" spans="3:23" ht="15.75" customHeight="1">
      <c r="C644" s="110"/>
      <c r="D644" s="94"/>
      <c r="W644" s="91"/>
    </row>
    <row r="645" spans="3:23" ht="15.75" customHeight="1">
      <c r="C645" s="110"/>
      <c r="D645" s="94"/>
      <c r="W645" s="91"/>
    </row>
    <row r="646" spans="3:23" ht="15.75" customHeight="1">
      <c r="C646" s="110"/>
      <c r="D646" s="94"/>
      <c r="W646" s="91"/>
    </row>
    <row r="647" spans="3:23" ht="15.75" customHeight="1">
      <c r="C647" s="110"/>
      <c r="D647" s="94"/>
      <c r="W647" s="91"/>
    </row>
    <row r="648" spans="3:23" ht="15.75" customHeight="1">
      <c r="C648" s="110"/>
      <c r="D648" s="94"/>
      <c r="W648" s="91"/>
    </row>
    <row r="649" spans="3:23" ht="15.75" customHeight="1">
      <c r="C649" s="110"/>
      <c r="D649" s="94"/>
      <c r="W649" s="91"/>
    </row>
    <row r="650" spans="3:23" ht="15.75" customHeight="1">
      <c r="C650" s="110"/>
      <c r="D650" s="94"/>
      <c r="W650" s="91"/>
    </row>
    <row r="651" spans="3:23" ht="15.75" customHeight="1">
      <c r="C651" s="110"/>
      <c r="D651" s="94"/>
      <c r="W651" s="91"/>
    </row>
    <row r="652" spans="3:23" ht="15.75" customHeight="1">
      <c r="C652" s="110"/>
      <c r="D652" s="94"/>
      <c r="W652" s="91"/>
    </row>
    <row r="653" spans="3:23" ht="15.75" customHeight="1">
      <c r="C653" s="110"/>
      <c r="D653" s="94"/>
      <c r="W653" s="91"/>
    </row>
    <row r="654" spans="3:23" ht="15.75" customHeight="1">
      <c r="C654" s="110"/>
      <c r="D654" s="94"/>
      <c r="W654" s="91"/>
    </row>
    <row r="655" spans="3:23" ht="15.75" customHeight="1">
      <c r="C655" s="110"/>
      <c r="D655" s="94"/>
      <c r="W655" s="91"/>
    </row>
    <row r="656" spans="3:23" ht="15.75" customHeight="1">
      <c r="C656" s="110"/>
      <c r="D656" s="94"/>
      <c r="W656" s="91"/>
    </row>
    <row r="657" spans="3:23" ht="15.75" customHeight="1">
      <c r="C657" s="110"/>
      <c r="D657" s="94"/>
      <c r="W657" s="91"/>
    </row>
    <row r="658" spans="3:23" ht="15.75" customHeight="1">
      <c r="C658" s="110"/>
      <c r="D658" s="94"/>
      <c r="W658" s="91"/>
    </row>
    <row r="659" spans="3:23" ht="15.75" customHeight="1">
      <c r="C659" s="110"/>
      <c r="D659" s="94"/>
      <c r="W659" s="91"/>
    </row>
    <row r="660" spans="3:23" ht="15.75" customHeight="1">
      <c r="C660" s="110"/>
      <c r="D660" s="94"/>
      <c r="W660" s="91"/>
    </row>
    <row r="661" spans="3:23" ht="15.75" customHeight="1">
      <c r="C661" s="110"/>
      <c r="D661" s="94"/>
      <c r="W661" s="91"/>
    </row>
    <row r="662" spans="3:23" ht="15.75" customHeight="1">
      <c r="C662" s="110"/>
      <c r="D662" s="94"/>
      <c r="W662" s="91"/>
    </row>
    <row r="663" spans="3:23" ht="15.75" customHeight="1">
      <c r="C663" s="110"/>
      <c r="D663" s="94"/>
      <c r="W663" s="91"/>
    </row>
    <row r="664" spans="3:23" ht="15.75" customHeight="1">
      <c r="C664" s="110"/>
      <c r="D664" s="94"/>
      <c r="W664" s="91"/>
    </row>
    <row r="665" spans="3:23" ht="15.75" customHeight="1">
      <c r="C665" s="110"/>
      <c r="D665" s="94"/>
      <c r="W665" s="91"/>
    </row>
    <row r="666" spans="3:23" ht="15.75" customHeight="1">
      <c r="C666" s="110"/>
      <c r="D666" s="94"/>
      <c r="W666" s="91"/>
    </row>
    <row r="667" spans="3:23" ht="15.75" customHeight="1">
      <c r="C667" s="110"/>
      <c r="D667" s="94"/>
      <c r="W667" s="91"/>
    </row>
    <row r="668" spans="3:23" ht="15.75" customHeight="1">
      <c r="C668" s="110"/>
      <c r="D668" s="94"/>
      <c r="W668" s="91"/>
    </row>
    <row r="669" spans="3:23" ht="15.75" customHeight="1">
      <c r="C669" s="110"/>
      <c r="D669" s="94"/>
      <c r="W669" s="91"/>
    </row>
    <row r="670" spans="3:23" ht="15.75" customHeight="1">
      <c r="C670" s="110"/>
      <c r="D670" s="94"/>
      <c r="W670" s="91"/>
    </row>
    <row r="671" spans="3:23" ht="15.75" customHeight="1">
      <c r="C671" s="110"/>
      <c r="D671" s="94"/>
      <c r="W671" s="91"/>
    </row>
    <row r="672" spans="3:23" ht="15.75" customHeight="1">
      <c r="C672" s="110"/>
      <c r="D672" s="94"/>
      <c r="W672" s="91"/>
    </row>
    <row r="673" spans="3:23" ht="15.75" customHeight="1">
      <c r="C673" s="110"/>
      <c r="D673" s="94"/>
      <c r="W673" s="91"/>
    </row>
    <row r="674" spans="3:23" ht="15.75" customHeight="1">
      <c r="C674" s="110"/>
      <c r="D674" s="94"/>
      <c r="W674" s="91"/>
    </row>
    <row r="675" spans="3:23" ht="15.75" customHeight="1">
      <c r="C675" s="110"/>
      <c r="D675" s="94"/>
      <c r="W675" s="91"/>
    </row>
    <row r="676" spans="3:23" ht="15.75" customHeight="1">
      <c r="C676" s="110"/>
      <c r="D676" s="94"/>
      <c r="W676" s="91"/>
    </row>
    <row r="677" spans="3:23" ht="15.75" customHeight="1">
      <c r="C677" s="110"/>
      <c r="D677" s="94"/>
      <c r="W677" s="91"/>
    </row>
    <row r="678" spans="3:23" ht="15.75" customHeight="1">
      <c r="C678" s="110"/>
      <c r="D678" s="94"/>
      <c r="W678" s="91"/>
    </row>
    <row r="679" spans="3:23" ht="15.75" customHeight="1">
      <c r="C679" s="110"/>
      <c r="D679" s="94"/>
      <c r="W679" s="91"/>
    </row>
    <row r="680" spans="3:23" ht="15.75" customHeight="1">
      <c r="C680" s="110"/>
      <c r="D680" s="94"/>
      <c r="W680" s="91"/>
    </row>
    <row r="681" spans="3:23" ht="15.75" customHeight="1">
      <c r="C681" s="110"/>
      <c r="D681" s="94"/>
      <c r="W681" s="91"/>
    </row>
    <row r="682" spans="3:23" ht="15.75" customHeight="1">
      <c r="C682" s="110"/>
      <c r="D682" s="94"/>
      <c r="W682" s="91"/>
    </row>
    <row r="683" spans="3:23" ht="15.75" customHeight="1">
      <c r="C683" s="110"/>
      <c r="D683" s="94"/>
      <c r="W683" s="91"/>
    </row>
    <row r="684" spans="3:23" ht="15.75" customHeight="1">
      <c r="C684" s="110"/>
      <c r="D684" s="94"/>
      <c r="W684" s="91"/>
    </row>
    <row r="685" spans="3:23" ht="15.75" customHeight="1">
      <c r="C685" s="110"/>
      <c r="D685" s="94"/>
      <c r="W685" s="91"/>
    </row>
    <row r="686" spans="3:23" ht="15.75" customHeight="1">
      <c r="C686" s="110"/>
      <c r="D686" s="94"/>
      <c r="W686" s="91"/>
    </row>
    <row r="687" spans="3:23" ht="15.75" customHeight="1">
      <c r="C687" s="110"/>
      <c r="D687" s="94"/>
      <c r="W687" s="91"/>
    </row>
    <row r="688" spans="3:23" ht="15.75" customHeight="1">
      <c r="C688" s="110"/>
      <c r="D688" s="94"/>
      <c r="W688" s="91"/>
    </row>
    <row r="689" spans="3:23" ht="15.75" customHeight="1">
      <c r="C689" s="110"/>
      <c r="D689" s="94"/>
      <c r="W689" s="91"/>
    </row>
    <row r="690" spans="3:23" ht="15.75" customHeight="1">
      <c r="C690" s="110"/>
      <c r="D690" s="94"/>
      <c r="W690" s="91"/>
    </row>
    <row r="691" spans="3:23" ht="15.75" customHeight="1">
      <c r="C691" s="110"/>
      <c r="D691" s="94"/>
      <c r="W691" s="91"/>
    </row>
    <row r="692" spans="3:23" ht="15.75" customHeight="1">
      <c r="C692" s="110"/>
      <c r="D692" s="94"/>
      <c r="W692" s="91"/>
    </row>
    <row r="693" spans="3:23" ht="15.75" customHeight="1">
      <c r="C693" s="110"/>
      <c r="D693" s="94"/>
      <c r="W693" s="91"/>
    </row>
    <row r="694" spans="3:23" ht="15.75" customHeight="1">
      <c r="C694" s="110"/>
      <c r="D694" s="94"/>
      <c r="W694" s="91"/>
    </row>
    <row r="695" spans="3:23" ht="15.75" customHeight="1">
      <c r="C695" s="110"/>
      <c r="D695" s="94"/>
      <c r="W695" s="91"/>
    </row>
    <row r="696" spans="3:23" ht="15.75" customHeight="1">
      <c r="C696" s="110"/>
      <c r="D696" s="94"/>
      <c r="W696" s="91"/>
    </row>
    <row r="697" spans="3:23" ht="15.75" customHeight="1">
      <c r="C697" s="110"/>
      <c r="D697" s="94"/>
      <c r="W697" s="91"/>
    </row>
    <row r="698" spans="3:23" ht="15.75" customHeight="1">
      <c r="C698" s="110"/>
      <c r="D698" s="94"/>
      <c r="W698" s="91"/>
    </row>
    <row r="699" spans="3:23" ht="15.75" customHeight="1">
      <c r="C699" s="110"/>
      <c r="D699" s="94"/>
      <c r="W699" s="91"/>
    </row>
    <row r="700" spans="3:23" ht="15.75" customHeight="1">
      <c r="C700" s="110"/>
      <c r="D700" s="94"/>
      <c r="W700" s="91"/>
    </row>
    <row r="701" spans="3:23" ht="15.75" customHeight="1">
      <c r="C701" s="110"/>
      <c r="D701" s="94"/>
      <c r="W701" s="91"/>
    </row>
    <row r="702" spans="3:23" ht="15.75" customHeight="1">
      <c r="C702" s="110"/>
      <c r="D702" s="94"/>
      <c r="W702" s="91"/>
    </row>
    <row r="703" spans="3:23" ht="15.75" customHeight="1">
      <c r="C703" s="110"/>
      <c r="D703" s="94"/>
      <c r="W703" s="91"/>
    </row>
    <row r="704" spans="3:23" ht="15.75" customHeight="1">
      <c r="C704" s="110"/>
      <c r="D704" s="94"/>
      <c r="W704" s="91"/>
    </row>
    <row r="705" spans="3:23" ht="15.75" customHeight="1">
      <c r="C705" s="110"/>
      <c r="D705" s="94"/>
      <c r="W705" s="91"/>
    </row>
    <row r="706" spans="3:23" ht="15.75" customHeight="1">
      <c r="C706" s="110"/>
      <c r="D706" s="94"/>
      <c r="W706" s="91"/>
    </row>
    <row r="707" spans="3:23" ht="15.75" customHeight="1">
      <c r="C707" s="110"/>
      <c r="D707" s="94"/>
      <c r="W707" s="91"/>
    </row>
    <row r="708" spans="3:23" ht="15.75" customHeight="1">
      <c r="C708" s="110"/>
      <c r="D708" s="94"/>
      <c r="W708" s="91"/>
    </row>
    <row r="709" spans="3:23" ht="15.75" customHeight="1">
      <c r="C709" s="110"/>
      <c r="D709" s="94"/>
      <c r="W709" s="91"/>
    </row>
    <row r="710" spans="3:23" ht="15.75" customHeight="1">
      <c r="C710" s="110"/>
      <c r="D710" s="94"/>
      <c r="W710" s="91"/>
    </row>
    <row r="711" spans="3:23" ht="15.75" customHeight="1">
      <c r="C711" s="110"/>
      <c r="D711" s="94"/>
      <c r="W711" s="91"/>
    </row>
    <row r="712" spans="3:23" ht="15.75" customHeight="1">
      <c r="C712" s="110"/>
      <c r="D712" s="94"/>
      <c r="W712" s="91"/>
    </row>
    <row r="713" spans="3:23" ht="15.75" customHeight="1">
      <c r="C713" s="110"/>
      <c r="D713" s="94"/>
      <c r="W713" s="91"/>
    </row>
    <row r="714" spans="3:23" ht="15.75" customHeight="1">
      <c r="C714" s="110"/>
      <c r="D714" s="94"/>
      <c r="W714" s="91"/>
    </row>
    <row r="715" spans="3:23" ht="15.75" customHeight="1">
      <c r="C715" s="110"/>
      <c r="D715" s="94"/>
      <c r="W715" s="91"/>
    </row>
    <row r="716" spans="3:23" ht="15.75" customHeight="1">
      <c r="C716" s="110"/>
      <c r="D716" s="94"/>
      <c r="W716" s="91"/>
    </row>
    <row r="717" spans="3:23" ht="15.75" customHeight="1">
      <c r="C717" s="110"/>
      <c r="D717" s="94"/>
      <c r="W717" s="91"/>
    </row>
    <row r="718" spans="3:23" ht="15.75" customHeight="1">
      <c r="C718" s="110"/>
      <c r="D718" s="94"/>
      <c r="W718" s="91"/>
    </row>
    <row r="719" spans="3:23" ht="15.75" customHeight="1">
      <c r="C719" s="110"/>
      <c r="D719" s="94"/>
      <c r="W719" s="91"/>
    </row>
    <row r="720" spans="3:23" ht="15.75" customHeight="1">
      <c r="C720" s="110"/>
      <c r="D720" s="94"/>
      <c r="W720" s="91"/>
    </row>
    <row r="721" spans="3:23" ht="15.75" customHeight="1">
      <c r="C721" s="110"/>
      <c r="D721" s="94"/>
      <c r="W721" s="91"/>
    </row>
    <row r="722" spans="3:23" ht="15.75" customHeight="1">
      <c r="C722" s="110"/>
      <c r="D722" s="94"/>
      <c r="W722" s="91"/>
    </row>
    <row r="723" spans="3:23" ht="15.75" customHeight="1">
      <c r="C723" s="110"/>
      <c r="D723" s="94"/>
      <c r="W723" s="91"/>
    </row>
    <row r="724" spans="3:23" ht="15.75" customHeight="1">
      <c r="C724" s="110"/>
      <c r="D724" s="94"/>
      <c r="W724" s="91"/>
    </row>
    <row r="725" spans="3:23" ht="15.75" customHeight="1">
      <c r="C725" s="110"/>
      <c r="D725" s="94"/>
      <c r="W725" s="91"/>
    </row>
    <row r="726" spans="3:23" ht="15.75" customHeight="1">
      <c r="C726" s="110"/>
      <c r="D726" s="94"/>
      <c r="W726" s="91"/>
    </row>
    <row r="727" spans="3:23" ht="15.75" customHeight="1">
      <c r="C727" s="110"/>
      <c r="D727" s="94"/>
      <c r="W727" s="91"/>
    </row>
    <row r="728" spans="3:23" ht="15.75" customHeight="1">
      <c r="C728" s="110"/>
      <c r="D728" s="94"/>
      <c r="W728" s="91"/>
    </row>
    <row r="729" spans="3:23" ht="15.75" customHeight="1">
      <c r="C729" s="110"/>
      <c r="D729" s="94"/>
      <c r="W729" s="91"/>
    </row>
    <row r="730" spans="3:23" ht="15.75" customHeight="1">
      <c r="C730" s="110"/>
      <c r="D730" s="94"/>
      <c r="W730" s="91"/>
    </row>
    <row r="731" spans="3:23" ht="15.75" customHeight="1">
      <c r="C731" s="110"/>
      <c r="D731" s="94"/>
      <c r="W731" s="91"/>
    </row>
    <row r="732" spans="3:23" ht="15.75" customHeight="1">
      <c r="C732" s="110"/>
      <c r="D732" s="94"/>
      <c r="W732" s="91"/>
    </row>
    <row r="733" spans="3:23" ht="15.75" customHeight="1">
      <c r="C733" s="110"/>
      <c r="D733" s="94"/>
      <c r="W733" s="91"/>
    </row>
    <row r="734" spans="3:23" ht="15.75" customHeight="1">
      <c r="C734" s="110"/>
      <c r="D734" s="94"/>
      <c r="W734" s="91"/>
    </row>
    <row r="735" spans="3:23" ht="15.75" customHeight="1">
      <c r="C735" s="110"/>
      <c r="D735" s="94"/>
      <c r="W735" s="91"/>
    </row>
    <row r="736" spans="3:23" ht="15.75" customHeight="1">
      <c r="C736" s="110"/>
      <c r="D736" s="94"/>
      <c r="W736" s="91"/>
    </row>
    <row r="737" spans="3:23" ht="15.75" customHeight="1">
      <c r="C737" s="110"/>
      <c r="D737" s="94"/>
      <c r="W737" s="91"/>
    </row>
    <row r="738" spans="3:23" ht="15.75" customHeight="1">
      <c r="C738" s="110"/>
      <c r="D738" s="94"/>
      <c r="W738" s="91"/>
    </row>
    <row r="739" spans="3:23" ht="15.75" customHeight="1">
      <c r="C739" s="110"/>
      <c r="D739" s="94"/>
      <c r="W739" s="91"/>
    </row>
    <row r="740" spans="3:23" ht="15.75" customHeight="1">
      <c r="C740" s="110"/>
      <c r="D740" s="94"/>
      <c r="W740" s="91"/>
    </row>
    <row r="741" spans="3:23" ht="15.75" customHeight="1">
      <c r="C741" s="110"/>
      <c r="D741" s="94"/>
      <c r="W741" s="91"/>
    </row>
    <row r="742" spans="3:23" ht="15.75" customHeight="1">
      <c r="C742" s="110"/>
      <c r="D742" s="94"/>
      <c r="W742" s="91"/>
    </row>
    <row r="743" spans="3:23" ht="15.75" customHeight="1">
      <c r="C743" s="110"/>
      <c r="D743" s="94"/>
      <c r="W743" s="91"/>
    </row>
    <row r="744" spans="3:23" ht="15.75" customHeight="1">
      <c r="C744" s="110"/>
      <c r="D744" s="94"/>
      <c r="W744" s="91"/>
    </row>
    <row r="745" spans="3:23" ht="15.75" customHeight="1">
      <c r="C745" s="110"/>
      <c r="D745" s="94"/>
      <c r="W745" s="91"/>
    </row>
    <row r="746" spans="3:23" ht="15.75" customHeight="1">
      <c r="C746" s="110"/>
      <c r="D746" s="94"/>
      <c r="W746" s="91"/>
    </row>
    <row r="747" spans="3:23" ht="15.75" customHeight="1">
      <c r="C747" s="110"/>
      <c r="D747" s="94"/>
      <c r="W747" s="91"/>
    </row>
    <row r="748" spans="3:23" ht="15.75" customHeight="1">
      <c r="C748" s="110"/>
      <c r="D748" s="94"/>
      <c r="W748" s="91"/>
    </row>
    <row r="749" spans="3:23" ht="15.75" customHeight="1">
      <c r="C749" s="110"/>
      <c r="D749" s="94"/>
      <c r="W749" s="91"/>
    </row>
    <row r="750" spans="3:23" ht="15.75" customHeight="1">
      <c r="C750" s="110"/>
      <c r="D750" s="94"/>
      <c r="W750" s="91"/>
    </row>
    <row r="751" spans="3:23" ht="15.75" customHeight="1">
      <c r="C751" s="110"/>
      <c r="D751" s="94"/>
      <c r="W751" s="91"/>
    </row>
    <row r="752" spans="3:23" ht="15.75" customHeight="1">
      <c r="C752" s="110"/>
      <c r="D752" s="94"/>
      <c r="W752" s="91"/>
    </row>
    <row r="753" spans="3:23" ht="15.75" customHeight="1">
      <c r="C753" s="110"/>
      <c r="D753" s="94"/>
      <c r="W753" s="91"/>
    </row>
    <row r="754" spans="3:23" ht="15.75" customHeight="1">
      <c r="C754" s="110"/>
      <c r="D754" s="94"/>
      <c r="W754" s="91"/>
    </row>
    <row r="755" spans="3:23" ht="15.75" customHeight="1">
      <c r="C755" s="110"/>
      <c r="D755" s="94"/>
      <c r="W755" s="91"/>
    </row>
    <row r="756" spans="3:23" ht="15.75" customHeight="1">
      <c r="C756" s="110"/>
      <c r="D756" s="94"/>
      <c r="W756" s="91"/>
    </row>
    <row r="757" spans="3:23" ht="15.75" customHeight="1">
      <c r="C757" s="110"/>
      <c r="D757" s="94"/>
      <c r="W757" s="91"/>
    </row>
    <row r="758" spans="3:23" ht="15.75" customHeight="1">
      <c r="C758" s="110"/>
      <c r="D758" s="94"/>
      <c r="W758" s="91"/>
    </row>
    <row r="759" spans="3:23" ht="15.75" customHeight="1">
      <c r="C759" s="110"/>
      <c r="D759" s="94"/>
      <c r="W759" s="91"/>
    </row>
    <row r="760" spans="3:23" ht="15.75" customHeight="1">
      <c r="C760" s="110"/>
      <c r="D760" s="94"/>
      <c r="W760" s="91"/>
    </row>
    <row r="761" spans="3:23" ht="15.75" customHeight="1">
      <c r="C761" s="110"/>
      <c r="D761" s="94"/>
      <c r="W761" s="91"/>
    </row>
    <row r="762" spans="3:23" ht="15.75" customHeight="1">
      <c r="C762" s="110"/>
      <c r="D762" s="94"/>
      <c r="W762" s="91"/>
    </row>
    <row r="763" spans="3:23" ht="15.75" customHeight="1">
      <c r="C763" s="110"/>
      <c r="D763" s="94"/>
      <c r="W763" s="91"/>
    </row>
    <row r="764" spans="3:23" ht="15.75" customHeight="1">
      <c r="C764" s="110"/>
      <c r="D764" s="94"/>
      <c r="W764" s="91"/>
    </row>
    <row r="765" spans="3:23" ht="15.75" customHeight="1">
      <c r="C765" s="110"/>
      <c r="D765" s="94"/>
      <c r="W765" s="91"/>
    </row>
    <row r="766" spans="3:23" ht="15.75" customHeight="1">
      <c r="C766" s="110"/>
      <c r="D766" s="94"/>
      <c r="W766" s="91"/>
    </row>
    <row r="767" spans="3:23" ht="15.75" customHeight="1">
      <c r="C767" s="110"/>
      <c r="D767" s="94"/>
      <c r="W767" s="91"/>
    </row>
    <row r="768" spans="3:23" ht="15.75" customHeight="1">
      <c r="C768" s="110"/>
      <c r="D768" s="94"/>
      <c r="W768" s="91"/>
    </row>
    <row r="769" spans="3:23" ht="15.75" customHeight="1">
      <c r="C769" s="110"/>
      <c r="D769" s="94"/>
      <c r="W769" s="91"/>
    </row>
    <row r="770" spans="3:23" ht="15.75" customHeight="1">
      <c r="C770" s="110"/>
      <c r="D770" s="94"/>
      <c r="W770" s="91"/>
    </row>
    <row r="771" spans="3:23" ht="15.75" customHeight="1">
      <c r="C771" s="110"/>
      <c r="D771" s="94"/>
      <c r="W771" s="91"/>
    </row>
    <row r="772" spans="3:23" ht="15.75" customHeight="1">
      <c r="C772" s="110"/>
      <c r="D772" s="94"/>
      <c r="W772" s="91"/>
    </row>
    <row r="773" spans="3:23" ht="15.75" customHeight="1">
      <c r="C773" s="110"/>
      <c r="D773" s="94"/>
      <c r="W773" s="91"/>
    </row>
    <row r="774" spans="3:23" ht="15.75" customHeight="1">
      <c r="C774" s="110"/>
      <c r="D774" s="94"/>
      <c r="W774" s="91"/>
    </row>
    <row r="775" spans="3:23" ht="15.75" customHeight="1">
      <c r="C775" s="110"/>
      <c r="D775" s="94"/>
      <c r="W775" s="91"/>
    </row>
    <row r="776" spans="3:23" ht="15.75" customHeight="1">
      <c r="C776" s="110"/>
      <c r="D776" s="94"/>
      <c r="W776" s="91"/>
    </row>
    <row r="777" spans="3:23" ht="15.75" customHeight="1">
      <c r="C777" s="110"/>
      <c r="D777" s="94"/>
      <c r="W777" s="91"/>
    </row>
    <row r="778" spans="3:23" ht="15.75" customHeight="1">
      <c r="C778" s="110"/>
      <c r="D778" s="94"/>
      <c r="W778" s="91"/>
    </row>
    <row r="779" spans="3:23" ht="15.75" customHeight="1">
      <c r="C779" s="110"/>
      <c r="D779" s="94"/>
      <c r="W779" s="91"/>
    </row>
    <row r="780" spans="3:23" ht="15.75" customHeight="1">
      <c r="C780" s="110"/>
      <c r="D780" s="94"/>
      <c r="W780" s="91"/>
    </row>
    <row r="781" spans="3:23" ht="15.75" customHeight="1">
      <c r="C781" s="110"/>
      <c r="D781" s="94"/>
      <c r="W781" s="91"/>
    </row>
    <row r="782" spans="3:23" ht="15.75" customHeight="1">
      <c r="C782" s="110"/>
      <c r="D782" s="94"/>
      <c r="W782" s="91"/>
    </row>
    <row r="783" spans="3:23" ht="15.75" customHeight="1">
      <c r="C783" s="110"/>
      <c r="D783" s="94"/>
      <c r="W783" s="91"/>
    </row>
    <row r="784" spans="3:23" ht="15.75" customHeight="1">
      <c r="C784" s="110"/>
      <c r="D784" s="94"/>
      <c r="W784" s="91"/>
    </row>
    <row r="785" spans="3:23" ht="15.75" customHeight="1">
      <c r="C785" s="110"/>
      <c r="D785" s="94"/>
      <c r="W785" s="91"/>
    </row>
    <row r="786" spans="3:23" ht="15.75" customHeight="1">
      <c r="C786" s="110"/>
      <c r="D786" s="94"/>
      <c r="W786" s="91"/>
    </row>
    <row r="787" spans="3:23" ht="15.75" customHeight="1">
      <c r="C787" s="110"/>
      <c r="D787" s="94"/>
      <c r="W787" s="91"/>
    </row>
    <row r="788" spans="3:23" ht="15.75" customHeight="1">
      <c r="C788" s="110"/>
      <c r="D788" s="94"/>
      <c r="W788" s="91"/>
    </row>
    <row r="789" spans="3:23" ht="15.75" customHeight="1">
      <c r="C789" s="110"/>
      <c r="D789" s="94"/>
      <c r="W789" s="91"/>
    </row>
    <row r="790" spans="3:23" ht="15.75" customHeight="1">
      <c r="C790" s="110"/>
      <c r="D790" s="94"/>
      <c r="W790" s="91"/>
    </row>
    <row r="791" spans="3:23" ht="15.75" customHeight="1">
      <c r="C791" s="110"/>
      <c r="D791" s="94"/>
      <c r="W791" s="91"/>
    </row>
    <row r="792" spans="3:23" ht="15.75" customHeight="1">
      <c r="C792" s="110"/>
      <c r="D792" s="94"/>
      <c r="W792" s="91"/>
    </row>
    <row r="793" spans="3:23" ht="15.75" customHeight="1">
      <c r="C793" s="110"/>
      <c r="D793" s="94"/>
      <c r="W793" s="91"/>
    </row>
    <row r="794" spans="3:23" ht="15.75" customHeight="1">
      <c r="C794" s="110"/>
      <c r="D794" s="94"/>
      <c r="W794" s="91"/>
    </row>
    <row r="795" spans="3:23" ht="15.75" customHeight="1">
      <c r="C795" s="110"/>
      <c r="D795" s="94"/>
      <c r="W795" s="91"/>
    </row>
    <row r="796" spans="3:23" ht="15.75" customHeight="1">
      <c r="C796" s="110"/>
      <c r="D796" s="94"/>
      <c r="W796" s="91"/>
    </row>
    <row r="797" spans="3:23" ht="15.75" customHeight="1">
      <c r="C797" s="110"/>
      <c r="D797" s="94"/>
      <c r="W797" s="91"/>
    </row>
    <row r="798" spans="3:23" ht="15.75" customHeight="1">
      <c r="C798" s="110"/>
      <c r="D798" s="94"/>
      <c r="W798" s="91"/>
    </row>
    <row r="799" spans="3:23" ht="15.75" customHeight="1">
      <c r="C799" s="110"/>
      <c r="D799" s="94"/>
      <c r="W799" s="91"/>
    </row>
    <row r="800" spans="3:23" ht="15.75" customHeight="1">
      <c r="C800" s="110"/>
      <c r="D800" s="94"/>
      <c r="W800" s="91"/>
    </row>
    <row r="801" spans="3:23" ht="15.75" customHeight="1">
      <c r="C801" s="110"/>
      <c r="D801" s="94"/>
      <c r="W801" s="91"/>
    </row>
    <row r="802" spans="3:23" ht="15.75" customHeight="1">
      <c r="C802" s="110"/>
      <c r="D802" s="94"/>
      <c r="W802" s="91"/>
    </row>
    <row r="803" spans="3:23" ht="15.75" customHeight="1">
      <c r="C803" s="110"/>
      <c r="D803" s="94"/>
      <c r="W803" s="91"/>
    </row>
    <row r="804" spans="3:23" ht="15.75" customHeight="1">
      <c r="C804" s="110"/>
      <c r="D804" s="94"/>
      <c r="W804" s="91"/>
    </row>
    <row r="805" spans="3:23" ht="15.75" customHeight="1">
      <c r="C805" s="110"/>
      <c r="D805" s="94"/>
      <c r="W805" s="91"/>
    </row>
    <row r="806" spans="3:23" ht="15.75" customHeight="1">
      <c r="C806" s="110"/>
      <c r="D806" s="94"/>
      <c r="W806" s="91"/>
    </row>
    <row r="807" spans="3:23" ht="15.75" customHeight="1">
      <c r="C807" s="110"/>
      <c r="D807" s="94"/>
      <c r="W807" s="91"/>
    </row>
    <row r="808" spans="3:23" ht="15.75" customHeight="1">
      <c r="C808" s="110"/>
      <c r="D808" s="94"/>
      <c r="W808" s="91"/>
    </row>
    <row r="809" spans="3:23" ht="15.75" customHeight="1">
      <c r="C809" s="110"/>
      <c r="D809" s="94"/>
      <c r="W809" s="91"/>
    </row>
    <row r="810" spans="3:23" ht="15.75" customHeight="1">
      <c r="C810" s="110"/>
      <c r="D810" s="94"/>
      <c r="W810" s="91"/>
    </row>
    <row r="811" spans="3:23" ht="15.75" customHeight="1">
      <c r="C811" s="110"/>
      <c r="D811" s="94"/>
      <c r="W811" s="91"/>
    </row>
    <row r="812" spans="3:23" ht="15.75" customHeight="1">
      <c r="C812" s="110"/>
      <c r="D812" s="94"/>
      <c r="W812" s="91"/>
    </row>
    <row r="813" spans="3:23" ht="15.75" customHeight="1">
      <c r="C813" s="110"/>
      <c r="D813" s="94"/>
      <c r="W813" s="91"/>
    </row>
    <row r="814" spans="3:23" ht="15.75" customHeight="1">
      <c r="C814" s="110"/>
      <c r="D814" s="94"/>
      <c r="W814" s="91"/>
    </row>
    <row r="815" spans="3:23" ht="15.75" customHeight="1">
      <c r="C815" s="110"/>
      <c r="D815" s="94"/>
      <c r="W815" s="91"/>
    </row>
    <row r="816" spans="3:23" ht="15.75" customHeight="1">
      <c r="C816" s="110"/>
      <c r="D816" s="94"/>
      <c r="W816" s="91"/>
    </row>
    <row r="817" spans="3:23" ht="15.75" customHeight="1">
      <c r="C817" s="110"/>
      <c r="D817" s="94"/>
      <c r="W817" s="91"/>
    </row>
    <row r="818" spans="3:23" ht="15.75" customHeight="1">
      <c r="C818" s="110"/>
      <c r="D818" s="94"/>
      <c r="W818" s="91"/>
    </row>
    <row r="819" spans="3:23" ht="15.75" customHeight="1">
      <c r="C819" s="110"/>
      <c r="D819" s="94"/>
      <c r="W819" s="91"/>
    </row>
    <row r="820" spans="3:23" ht="15.75" customHeight="1">
      <c r="C820" s="110"/>
      <c r="D820" s="94"/>
      <c r="W820" s="91"/>
    </row>
    <row r="821" spans="3:23" ht="15.75" customHeight="1">
      <c r="C821" s="110"/>
      <c r="D821" s="94"/>
      <c r="W821" s="91"/>
    </row>
    <row r="822" spans="3:23" ht="15.75" customHeight="1">
      <c r="C822" s="110"/>
      <c r="D822" s="94"/>
      <c r="W822" s="91"/>
    </row>
    <row r="823" spans="3:23" ht="15.75" customHeight="1">
      <c r="C823" s="110"/>
      <c r="D823" s="94"/>
      <c r="W823" s="91"/>
    </row>
    <row r="824" spans="3:23" ht="15.75" customHeight="1">
      <c r="C824" s="110"/>
      <c r="D824" s="94"/>
      <c r="W824" s="91"/>
    </row>
    <row r="825" spans="3:23" ht="15.75" customHeight="1">
      <c r="C825" s="110"/>
      <c r="D825" s="94"/>
      <c r="W825" s="91"/>
    </row>
    <row r="826" spans="3:23" ht="15.75" customHeight="1">
      <c r="C826" s="110"/>
      <c r="D826" s="94"/>
      <c r="W826" s="91"/>
    </row>
    <row r="827" spans="3:23" ht="15.75" customHeight="1">
      <c r="C827" s="110"/>
      <c r="D827" s="94"/>
      <c r="W827" s="91"/>
    </row>
    <row r="828" spans="3:23" ht="15.75" customHeight="1">
      <c r="C828" s="110"/>
      <c r="D828" s="94"/>
      <c r="W828" s="91"/>
    </row>
    <row r="829" spans="3:23" ht="15.75" customHeight="1">
      <c r="C829" s="110"/>
      <c r="D829" s="94"/>
      <c r="W829" s="91"/>
    </row>
    <row r="830" spans="3:23" ht="15.75" customHeight="1">
      <c r="C830" s="110"/>
      <c r="D830" s="94"/>
      <c r="W830" s="91"/>
    </row>
    <row r="831" spans="3:23" ht="15.75" customHeight="1">
      <c r="C831" s="110"/>
      <c r="D831" s="94"/>
      <c r="W831" s="91"/>
    </row>
    <row r="832" spans="3:23" ht="15.75" customHeight="1">
      <c r="C832" s="110"/>
      <c r="D832" s="94"/>
      <c r="W832" s="91"/>
    </row>
    <row r="833" spans="3:23" ht="15.75" customHeight="1">
      <c r="C833" s="110"/>
      <c r="D833" s="94"/>
      <c r="W833" s="91"/>
    </row>
    <row r="834" spans="3:23" ht="15.75" customHeight="1">
      <c r="C834" s="110"/>
      <c r="D834" s="94"/>
      <c r="W834" s="91"/>
    </row>
    <row r="835" spans="3:23" ht="15.75" customHeight="1">
      <c r="C835" s="110"/>
      <c r="D835" s="94"/>
      <c r="W835" s="91"/>
    </row>
    <row r="836" spans="3:23" ht="15.75" customHeight="1">
      <c r="C836" s="110"/>
      <c r="D836" s="94"/>
      <c r="W836" s="91"/>
    </row>
    <row r="837" spans="3:23" ht="15.75" customHeight="1">
      <c r="C837" s="110"/>
      <c r="D837" s="94"/>
      <c r="W837" s="91"/>
    </row>
    <row r="838" spans="3:23" ht="15.75" customHeight="1">
      <c r="C838" s="110"/>
      <c r="D838" s="94"/>
      <c r="W838" s="91"/>
    </row>
    <row r="839" spans="3:23" ht="15.75" customHeight="1">
      <c r="C839" s="110"/>
      <c r="D839" s="94"/>
      <c r="W839" s="91"/>
    </row>
    <row r="840" spans="3:23" ht="15.75" customHeight="1">
      <c r="C840" s="110"/>
      <c r="D840" s="94"/>
      <c r="W840" s="91"/>
    </row>
    <row r="841" spans="3:23" ht="15.75" customHeight="1">
      <c r="C841" s="110"/>
      <c r="D841" s="94"/>
      <c r="W841" s="91"/>
    </row>
    <row r="842" spans="3:23" ht="15.75" customHeight="1">
      <c r="C842" s="110"/>
      <c r="D842" s="94"/>
      <c r="W842" s="91"/>
    </row>
    <row r="843" spans="3:23" ht="15.75" customHeight="1">
      <c r="C843" s="110"/>
      <c r="D843" s="94"/>
      <c r="W843" s="91"/>
    </row>
    <row r="844" spans="3:23" ht="15.75" customHeight="1">
      <c r="C844" s="110"/>
      <c r="D844" s="94"/>
      <c r="W844" s="91"/>
    </row>
    <row r="845" spans="3:23" ht="15.75" customHeight="1">
      <c r="C845" s="110"/>
      <c r="D845" s="94"/>
      <c r="W845" s="91"/>
    </row>
    <row r="846" spans="3:23" ht="15.75" customHeight="1">
      <c r="C846" s="110"/>
      <c r="D846" s="94"/>
      <c r="W846" s="91"/>
    </row>
    <row r="847" spans="3:23" ht="15.75" customHeight="1">
      <c r="C847" s="110"/>
      <c r="D847" s="94"/>
      <c r="W847" s="91"/>
    </row>
    <row r="848" spans="3:23" ht="15.75" customHeight="1">
      <c r="C848" s="110"/>
      <c r="D848" s="94"/>
      <c r="W848" s="91"/>
    </row>
    <row r="849" spans="3:23" ht="15.75" customHeight="1">
      <c r="C849" s="110"/>
      <c r="D849" s="94"/>
      <c r="W849" s="91"/>
    </row>
    <row r="850" spans="3:23" ht="15.75" customHeight="1">
      <c r="C850" s="110"/>
      <c r="D850" s="94"/>
      <c r="W850" s="91"/>
    </row>
    <row r="851" spans="3:23" ht="15.75" customHeight="1">
      <c r="C851" s="110"/>
      <c r="D851" s="94"/>
      <c r="W851" s="91"/>
    </row>
    <row r="852" spans="3:23" ht="15.75" customHeight="1">
      <c r="C852" s="110"/>
      <c r="D852" s="94"/>
      <c r="W852" s="91"/>
    </row>
    <row r="853" spans="3:23" ht="15.75" customHeight="1">
      <c r="C853" s="110"/>
      <c r="D853" s="94"/>
      <c r="W853" s="91"/>
    </row>
    <row r="854" spans="3:23" ht="15.75" customHeight="1">
      <c r="C854" s="110"/>
      <c r="D854" s="94"/>
      <c r="W854" s="91"/>
    </row>
    <row r="855" spans="3:23" ht="15.75" customHeight="1">
      <c r="C855" s="110"/>
      <c r="D855" s="94"/>
      <c r="W855" s="91"/>
    </row>
    <row r="856" spans="3:23" ht="15.75" customHeight="1">
      <c r="C856" s="110"/>
      <c r="D856" s="94"/>
      <c r="W856" s="91"/>
    </row>
    <row r="857" spans="3:23" ht="15.75" customHeight="1">
      <c r="C857" s="110"/>
      <c r="D857" s="94"/>
      <c r="W857" s="91"/>
    </row>
    <row r="858" spans="3:23" ht="15.75" customHeight="1">
      <c r="C858" s="110"/>
      <c r="D858" s="94"/>
      <c r="W858" s="91"/>
    </row>
    <row r="859" spans="3:23" ht="15.75" customHeight="1">
      <c r="C859" s="110"/>
      <c r="D859" s="94"/>
      <c r="W859" s="91"/>
    </row>
    <row r="860" spans="3:23" ht="15.75" customHeight="1">
      <c r="C860" s="110"/>
      <c r="D860" s="94"/>
      <c r="W860" s="91"/>
    </row>
    <row r="861" spans="3:23" ht="15.75" customHeight="1">
      <c r="C861" s="110"/>
      <c r="D861" s="94"/>
      <c r="W861" s="91"/>
    </row>
    <row r="862" spans="3:23" ht="15.75" customHeight="1">
      <c r="C862" s="110"/>
      <c r="D862" s="94"/>
      <c r="W862" s="91"/>
    </row>
    <row r="863" spans="3:23" ht="15.75" customHeight="1">
      <c r="C863" s="110"/>
      <c r="D863" s="94"/>
      <c r="W863" s="91"/>
    </row>
    <row r="864" spans="3:23" ht="15.75" customHeight="1">
      <c r="C864" s="110"/>
      <c r="D864" s="94"/>
      <c r="W864" s="91"/>
    </row>
    <row r="865" spans="3:23" ht="15.75" customHeight="1">
      <c r="C865" s="110"/>
      <c r="D865" s="94"/>
      <c r="W865" s="91"/>
    </row>
    <row r="866" spans="3:23" ht="15.75" customHeight="1">
      <c r="C866" s="110"/>
      <c r="D866" s="94"/>
      <c r="W866" s="91"/>
    </row>
    <row r="867" spans="3:23" ht="15.75" customHeight="1">
      <c r="C867" s="110"/>
      <c r="D867" s="94"/>
      <c r="W867" s="91"/>
    </row>
    <row r="868" spans="3:23" ht="15.75" customHeight="1">
      <c r="C868" s="110"/>
      <c r="D868" s="94"/>
      <c r="W868" s="91"/>
    </row>
    <row r="869" spans="3:23" ht="15.75" customHeight="1">
      <c r="C869" s="110"/>
      <c r="D869" s="94"/>
      <c r="W869" s="91"/>
    </row>
    <row r="870" spans="3:23" ht="15.75" customHeight="1">
      <c r="C870" s="110"/>
      <c r="D870" s="94"/>
      <c r="W870" s="91"/>
    </row>
    <row r="871" spans="3:23" ht="15.75" customHeight="1">
      <c r="C871" s="110"/>
      <c r="D871" s="94"/>
      <c r="W871" s="91"/>
    </row>
    <row r="872" spans="3:23" ht="15.75" customHeight="1">
      <c r="C872" s="110"/>
      <c r="D872" s="94"/>
      <c r="W872" s="91"/>
    </row>
    <row r="873" spans="3:23" ht="15.75" customHeight="1">
      <c r="C873" s="110"/>
      <c r="D873" s="94"/>
      <c r="W873" s="91"/>
    </row>
    <row r="874" spans="3:23" ht="15.75" customHeight="1">
      <c r="C874" s="110"/>
      <c r="D874" s="94"/>
      <c r="W874" s="91"/>
    </row>
    <row r="875" spans="3:23" ht="15.75" customHeight="1">
      <c r="C875" s="110"/>
      <c r="D875" s="94"/>
      <c r="W875" s="91"/>
    </row>
    <row r="876" spans="3:23" ht="15.75" customHeight="1">
      <c r="C876" s="110"/>
      <c r="D876" s="94"/>
      <c r="W876" s="91"/>
    </row>
    <row r="877" spans="3:23" ht="15.75" customHeight="1">
      <c r="C877" s="110"/>
      <c r="D877" s="94"/>
      <c r="W877" s="91"/>
    </row>
    <row r="878" spans="3:23" ht="15.75" customHeight="1">
      <c r="C878" s="110"/>
      <c r="D878" s="94"/>
      <c r="W878" s="91"/>
    </row>
    <row r="879" spans="3:23" ht="15.75" customHeight="1">
      <c r="C879" s="110"/>
      <c r="D879" s="94"/>
      <c r="W879" s="91"/>
    </row>
    <row r="880" spans="3:23" ht="15.75" customHeight="1">
      <c r="C880" s="110"/>
      <c r="D880" s="94"/>
      <c r="W880" s="91"/>
    </row>
    <row r="881" spans="3:23" ht="15.75" customHeight="1">
      <c r="C881" s="110"/>
      <c r="D881" s="94"/>
      <c r="W881" s="91"/>
    </row>
    <row r="882" spans="3:23" ht="15.75" customHeight="1">
      <c r="C882" s="110"/>
      <c r="D882" s="94"/>
      <c r="W882" s="91"/>
    </row>
    <row r="883" spans="3:23" ht="15.75" customHeight="1">
      <c r="C883" s="110"/>
      <c r="D883" s="94"/>
      <c r="W883" s="91"/>
    </row>
    <row r="884" spans="3:23" ht="15.75" customHeight="1">
      <c r="C884" s="110"/>
      <c r="D884" s="94"/>
      <c r="W884" s="91"/>
    </row>
    <row r="885" spans="3:23" ht="15.75" customHeight="1">
      <c r="C885" s="110"/>
      <c r="D885" s="94"/>
      <c r="W885" s="91"/>
    </row>
    <row r="886" spans="3:23" ht="15.75" customHeight="1">
      <c r="C886" s="110"/>
      <c r="D886" s="94"/>
      <c r="W886" s="91"/>
    </row>
    <row r="887" spans="3:23" ht="15.75" customHeight="1">
      <c r="C887" s="110"/>
      <c r="D887" s="94"/>
      <c r="W887" s="91"/>
    </row>
    <row r="888" spans="3:23" ht="15.75" customHeight="1">
      <c r="C888" s="110"/>
      <c r="D888" s="94"/>
      <c r="W888" s="91"/>
    </row>
    <row r="889" spans="3:23" ht="15.75" customHeight="1">
      <c r="C889" s="110"/>
      <c r="D889" s="94"/>
      <c r="W889" s="91"/>
    </row>
    <row r="890" spans="3:23" ht="15.75" customHeight="1">
      <c r="C890" s="110"/>
      <c r="D890" s="94"/>
      <c r="W890" s="91"/>
    </row>
    <row r="891" spans="3:23" ht="15.75" customHeight="1">
      <c r="C891" s="110"/>
      <c r="D891" s="94"/>
      <c r="W891" s="91"/>
    </row>
    <row r="892" spans="3:23" ht="15.75" customHeight="1">
      <c r="C892" s="110"/>
      <c r="D892" s="94"/>
      <c r="W892" s="91"/>
    </row>
    <row r="893" spans="3:23" ht="15.75" customHeight="1">
      <c r="C893" s="110"/>
      <c r="D893" s="94"/>
      <c r="W893" s="91"/>
    </row>
    <row r="894" spans="3:23" ht="15.75" customHeight="1">
      <c r="C894" s="110"/>
      <c r="D894" s="94"/>
      <c r="W894" s="91"/>
    </row>
    <row r="895" spans="3:23" ht="15.75" customHeight="1">
      <c r="C895" s="110"/>
      <c r="D895" s="94"/>
      <c r="W895" s="91"/>
    </row>
    <row r="896" spans="3:23" ht="15.75" customHeight="1">
      <c r="C896" s="110"/>
      <c r="D896" s="94"/>
      <c r="W896" s="91"/>
    </row>
    <row r="897" spans="3:23" ht="15.75" customHeight="1">
      <c r="C897" s="110"/>
      <c r="D897" s="94"/>
      <c r="W897" s="91"/>
    </row>
    <row r="898" spans="3:23" ht="15.75" customHeight="1">
      <c r="C898" s="110"/>
      <c r="D898" s="94"/>
      <c r="W898" s="91"/>
    </row>
    <row r="899" spans="3:23" ht="15.75" customHeight="1">
      <c r="C899" s="110"/>
      <c r="D899" s="94"/>
      <c r="W899" s="91"/>
    </row>
    <row r="900" spans="3:23" ht="15.75" customHeight="1">
      <c r="C900" s="110"/>
      <c r="D900" s="94"/>
      <c r="W900" s="91"/>
    </row>
    <row r="901" spans="3:23" ht="15.75" customHeight="1">
      <c r="C901" s="110"/>
      <c r="D901" s="94"/>
      <c r="W901" s="91"/>
    </row>
    <row r="902" spans="3:23" ht="15.75" customHeight="1">
      <c r="C902" s="110"/>
      <c r="D902" s="94"/>
      <c r="W902" s="91"/>
    </row>
    <row r="903" spans="3:23" ht="15.75" customHeight="1">
      <c r="C903" s="110"/>
      <c r="D903" s="94"/>
      <c r="W903" s="91"/>
    </row>
    <row r="904" spans="3:23" ht="15.75" customHeight="1">
      <c r="C904" s="110"/>
      <c r="D904" s="94"/>
      <c r="W904" s="91"/>
    </row>
    <row r="905" spans="3:23" ht="15.75" customHeight="1">
      <c r="C905" s="110"/>
      <c r="D905" s="94"/>
      <c r="W905" s="91"/>
    </row>
    <row r="906" spans="3:23" ht="15.75" customHeight="1">
      <c r="C906" s="110"/>
      <c r="D906" s="94"/>
      <c r="W906" s="91"/>
    </row>
    <row r="907" spans="3:23" ht="15.75" customHeight="1">
      <c r="C907" s="110"/>
      <c r="D907" s="94"/>
      <c r="W907" s="91"/>
    </row>
    <row r="908" spans="3:23" ht="15.75" customHeight="1">
      <c r="C908" s="110"/>
      <c r="D908" s="94"/>
      <c r="W908" s="91"/>
    </row>
    <row r="909" spans="3:23" ht="15.75" customHeight="1">
      <c r="C909" s="110"/>
      <c r="D909" s="94"/>
      <c r="W909" s="91"/>
    </row>
    <row r="910" spans="3:23" ht="15.75" customHeight="1">
      <c r="C910" s="110"/>
      <c r="D910" s="94"/>
      <c r="W910" s="91"/>
    </row>
    <row r="911" spans="3:23" ht="15.75" customHeight="1">
      <c r="C911" s="110"/>
      <c r="D911" s="94"/>
      <c r="W911" s="91"/>
    </row>
    <row r="912" spans="3:23" ht="15.75" customHeight="1">
      <c r="C912" s="110"/>
      <c r="D912" s="94"/>
      <c r="W912" s="91"/>
    </row>
    <row r="913" spans="3:23" ht="15.75" customHeight="1">
      <c r="C913" s="110"/>
      <c r="D913" s="94"/>
      <c r="W913" s="91"/>
    </row>
    <row r="914" spans="3:23" ht="15.75" customHeight="1">
      <c r="C914" s="110"/>
      <c r="D914" s="94"/>
      <c r="W914" s="91"/>
    </row>
    <row r="915" spans="3:23" ht="15.75" customHeight="1">
      <c r="C915" s="110"/>
      <c r="D915" s="94"/>
      <c r="W915" s="91"/>
    </row>
    <row r="916" spans="3:23" ht="15.75" customHeight="1">
      <c r="C916" s="110"/>
      <c r="D916" s="94"/>
      <c r="W916" s="91"/>
    </row>
    <row r="917" spans="3:23" ht="15.75" customHeight="1">
      <c r="C917" s="110"/>
      <c r="D917" s="94"/>
      <c r="W917" s="91"/>
    </row>
    <row r="918" spans="3:23" ht="15.75" customHeight="1">
      <c r="C918" s="110"/>
      <c r="D918" s="94"/>
      <c r="W918" s="91"/>
    </row>
    <row r="919" spans="3:23" ht="15.75" customHeight="1">
      <c r="C919" s="110"/>
      <c r="D919" s="94"/>
      <c r="W919" s="91"/>
    </row>
    <row r="920" spans="3:23" ht="15.75" customHeight="1">
      <c r="C920" s="110"/>
      <c r="D920" s="94"/>
      <c r="W920" s="91"/>
    </row>
    <row r="921" spans="3:23" ht="15.75" customHeight="1">
      <c r="C921" s="110"/>
      <c r="D921" s="94"/>
      <c r="W921" s="91"/>
    </row>
    <row r="922" spans="3:23" ht="15.75" customHeight="1">
      <c r="C922" s="110"/>
      <c r="D922" s="94"/>
      <c r="W922" s="91"/>
    </row>
    <row r="923" spans="3:23" ht="15.75" customHeight="1">
      <c r="C923" s="110"/>
      <c r="D923" s="94"/>
      <c r="W923" s="91"/>
    </row>
    <row r="924" spans="3:23" ht="15.75" customHeight="1">
      <c r="C924" s="110"/>
      <c r="D924" s="94"/>
      <c r="W924" s="91"/>
    </row>
    <row r="925" spans="3:23" ht="15.75" customHeight="1">
      <c r="C925" s="110"/>
      <c r="D925" s="94"/>
      <c r="W925" s="91"/>
    </row>
    <row r="926" spans="3:23" ht="15.75" customHeight="1">
      <c r="C926" s="110"/>
      <c r="D926" s="94"/>
      <c r="W926" s="91"/>
    </row>
    <row r="927" spans="3:23" ht="15.75" customHeight="1">
      <c r="C927" s="110"/>
      <c r="D927" s="94"/>
      <c r="W927" s="91"/>
    </row>
    <row r="928" spans="3:23" ht="15.75" customHeight="1">
      <c r="C928" s="110"/>
      <c r="D928" s="94"/>
      <c r="W928" s="91"/>
    </row>
    <row r="929" spans="3:23" ht="15.75" customHeight="1">
      <c r="C929" s="110"/>
      <c r="D929" s="94"/>
      <c r="W929" s="91"/>
    </row>
    <row r="930" spans="3:23" ht="15.75" customHeight="1">
      <c r="C930" s="110"/>
      <c r="D930" s="94"/>
      <c r="W930" s="91"/>
    </row>
    <row r="931" spans="3:23" ht="15.75" customHeight="1">
      <c r="C931" s="110"/>
      <c r="D931" s="94"/>
      <c r="W931" s="91"/>
    </row>
    <row r="932" spans="3:23" ht="15.75" customHeight="1">
      <c r="C932" s="110"/>
      <c r="D932" s="94"/>
      <c r="W932" s="91"/>
    </row>
    <row r="933" spans="3:23" ht="15.75" customHeight="1">
      <c r="C933" s="110"/>
      <c r="D933" s="94"/>
      <c r="W933" s="91"/>
    </row>
    <row r="934" spans="3:23" ht="15.75" customHeight="1">
      <c r="C934" s="110"/>
      <c r="D934" s="94"/>
      <c r="W934" s="91"/>
    </row>
    <row r="935" spans="3:23" ht="15.75" customHeight="1">
      <c r="C935" s="110"/>
      <c r="D935" s="94"/>
      <c r="W935" s="91"/>
    </row>
    <row r="936" spans="3:23" ht="15.75" customHeight="1">
      <c r="C936" s="110"/>
      <c r="D936" s="94"/>
      <c r="W936" s="91"/>
    </row>
    <row r="937" spans="3:23" ht="15.75" customHeight="1">
      <c r="C937" s="110"/>
      <c r="D937" s="94"/>
      <c r="W937" s="91"/>
    </row>
    <row r="938" spans="3:23" ht="15.75" customHeight="1">
      <c r="C938" s="110"/>
      <c r="D938" s="94"/>
      <c r="W938" s="91"/>
    </row>
    <row r="939" spans="3:23" ht="15.75" customHeight="1">
      <c r="C939" s="110"/>
      <c r="D939" s="94"/>
      <c r="W939" s="91"/>
    </row>
    <row r="940" spans="3:23" ht="15.75" customHeight="1">
      <c r="C940" s="110"/>
      <c r="D940" s="94"/>
      <c r="W940" s="91"/>
    </row>
    <row r="941" spans="3:23" ht="15.75" customHeight="1">
      <c r="C941" s="110"/>
      <c r="D941" s="94"/>
      <c r="W941" s="91"/>
    </row>
    <row r="942" spans="3:23" ht="15.75" customHeight="1">
      <c r="C942" s="110"/>
      <c r="D942" s="94"/>
      <c r="W942" s="91"/>
    </row>
    <row r="943" spans="3:23" ht="15.75" customHeight="1">
      <c r="C943" s="110"/>
      <c r="D943" s="94"/>
      <c r="W943" s="91"/>
    </row>
    <row r="944" spans="3:23" ht="15.75" customHeight="1">
      <c r="C944" s="110"/>
      <c r="D944" s="94"/>
      <c r="W944" s="91"/>
    </row>
    <row r="945" spans="3:23" ht="15.75" customHeight="1">
      <c r="C945" s="110"/>
      <c r="D945" s="94"/>
      <c r="W945" s="91"/>
    </row>
    <row r="946" spans="3:23" ht="15.75" customHeight="1">
      <c r="C946" s="110"/>
      <c r="D946" s="94"/>
      <c r="W946" s="91"/>
    </row>
    <row r="947" spans="3:23" ht="15.75" customHeight="1">
      <c r="C947" s="110"/>
      <c r="D947" s="94"/>
      <c r="W947" s="91"/>
    </row>
    <row r="948" spans="3:23" ht="15.75" customHeight="1">
      <c r="C948" s="110"/>
      <c r="D948" s="94"/>
      <c r="W948" s="91"/>
    </row>
    <row r="949" spans="3:23" ht="15.75" customHeight="1">
      <c r="C949" s="110"/>
      <c r="D949" s="94"/>
      <c r="W949" s="91"/>
    </row>
    <row r="950" spans="3:23" ht="15.75" customHeight="1">
      <c r="C950" s="110"/>
      <c r="D950" s="94"/>
      <c r="W950" s="91"/>
    </row>
    <row r="951" spans="3:23" ht="15.75" customHeight="1">
      <c r="C951" s="110"/>
      <c r="D951" s="94"/>
      <c r="W951" s="91"/>
    </row>
    <row r="952" spans="3:23" ht="15.75" customHeight="1">
      <c r="C952" s="110"/>
      <c r="D952" s="94"/>
      <c r="W952" s="91"/>
    </row>
    <row r="953" spans="3:23" ht="15.75" customHeight="1">
      <c r="C953" s="110"/>
      <c r="D953" s="94"/>
      <c r="W953" s="91"/>
    </row>
    <row r="954" spans="3:23" ht="15.75" customHeight="1">
      <c r="C954" s="110"/>
      <c r="D954" s="94"/>
      <c r="W954" s="91"/>
    </row>
    <row r="955" spans="3:23" ht="15.75" customHeight="1">
      <c r="C955" s="110"/>
      <c r="D955" s="94"/>
      <c r="W955" s="91"/>
    </row>
    <row r="956" spans="3:23" ht="15.75" customHeight="1">
      <c r="C956" s="110"/>
      <c r="D956" s="94"/>
      <c r="W956" s="91"/>
    </row>
    <row r="957" spans="3:23" ht="15.75" customHeight="1">
      <c r="C957" s="110"/>
      <c r="D957" s="94"/>
      <c r="W957" s="91"/>
    </row>
    <row r="958" spans="3:23" ht="15.75" customHeight="1">
      <c r="C958" s="110"/>
      <c r="D958" s="94"/>
      <c r="W958" s="91"/>
    </row>
    <row r="959" spans="3:23" ht="15.75" customHeight="1">
      <c r="C959" s="110"/>
      <c r="D959" s="94"/>
      <c r="W959" s="91"/>
    </row>
    <row r="960" spans="3:23" ht="15.75" customHeight="1">
      <c r="C960" s="110"/>
      <c r="D960" s="94"/>
      <c r="W960" s="91"/>
    </row>
    <row r="961" spans="3:23" ht="15.75" customHeight="1">
      <c r="C961" s="110"/>
      <c r="D961" s="94"/>
      <c r="W961" s="91"/>
    </row>
    <row r="962" spans="3:23" ht="15.75" customHeight="1">
      <c r="C962" s="110"/>
      <c r="D962" s="94"/>
      <c r="W962" s="91"/>
    </row>
    <row r="963" spans="3:23" ht="15.75" customHeight="1">
      <c r="C963" s="110"/>
      <c r="D963" s="94"/>
      <c r="W963" s="91"/>
    </row>
    <row r="964" spans="3:23" ht="15.75" customHeight="1">
      <c r="C964" s="110"/>
      <c r="D964" s="94"/>
      <c r="W964" s="91"/>
    </row>
  </sheetData>
  <mergeCells count="42">
    <mergeCell ref="B7:W7"/>
    <mergeCell ref="B9:B11"/>
    <mergeCell ref="C9:C11"/>
    <mergeCell ref="D9:D11"/>
    <mergeCell ref="C12:C14"/>
    <mergeCell ref="D12:D14"/>
    <mergeCell ref="B12:B14"/>
    <mergeCell ref="B15:B17"/>
    <mergeCell ref="C15:C17"/>
    <mergeCell ref="D15:D17"/>
    <mergeCell ref="B18:B20"/>
    <mergeCell ref="C18:C20"/>
    <mergeCell ref="D18:D20"/>
    <mergeCell ref="C27:C29"/>
    <mergeCell ref="D27:D29"/>
    <mergeCell ref="B21:B23"/>
    <mergeCell ref="C21:C23"/>
    <mergeCell ref="D21:D23"/>
    <mergeCell ref="B24:B26"/>
    <mergeCell ref="C24:C26"/>
    <mergeCell ref="D24:D26"/>
    <mergeCell ref="B27:B29"/>
    <mergeCell ref="C36:C38"/>
    <mergeCell ref="D36:D38"/>
    <mergeCell ref="B30:B32"/>
    <mergeCell ref="C30:C32"/>
    <mergeCell ref="D30:D32"/>
    <mergeCell ref="B33:B35"/>
    <mergeCell ref="C33:C35"/>
    <mergeCell ref="D33:D35"/>
    <mergeCell ref="B36:B38"/>
    <mergeCell ref="B48:D48"/>
    <mergeCell ref="D49:F49"/>
    <mergeCell ref="D50:F50"/>
    <mergeCell ref="D51:F51"/>
    <mergeCell ref="B39:B41"/>
    <mergeCell ref="C39:C41"/>
    <mergeCell ref="D39:D41"/>
    <mergeCell ref="B42:C42"/>
    <mergeCell ref="B44:D44"/>
    <mergeCell ref="B45:D45"/>
    <mergeCell ref="B46:D46"/>
  </mergeCells>
  <printOptions horizontalCentered="1" gridLines="1"/>
  <pageMargins left="0.39370078740157483" right="0.19685039370078741" top="1.1811023622047245" bottom="0.39370078740157483" header="0" footer="0"/>
  <pageSetup paperSize="8" scale="65" pageOrder="overThenDown" orientation="landscape" cellComments="atEnd" r:id="rId1"/>
  <drawing r:id="rId2"/>
</worksheet>
</file>

<file path=xl/worksheets/sheet5.xml><?xml version="1.0" encoding="utf-8"?>
<worksheet xmlns="http://schemas.openxmlformats.org/spreadsheetml/2006/main" xmlns:r="http://schemas.openxmlformats.org/officeDocument/2006/relationships">
  <dimension ref="A1:AD978"/>
  <sheetViews>
    <sheetView topLeftCell="A406" workbookViewId="0">
      <selection activeCell="M440" sqref="M440:N450"/>
    </sheetView>
  </sheetViews>
  <sheetFormatPr defaultColWidth="12.625" defaultRowHeight="15" customHeight="1"/>
  <cols>
    <col min="1" max="1" width="1.25" customWidth="1"/>
    <col min="2" max="2" width="11.875" customWidth="1"/>
    <col min="3" max="3" width="11.5" customWidth="1"/>
    <col min="4" max="4" width="8.625" customWidth="1"/>
    <col min="5" max="5" width="33.875" customWidth="1"/>
    <col min="6" max="7" width="8.625" customWidth="1"/>
    <col min="8" max="8" width="9.75" customWidth="1"/>
    <col min="9" max="27" width="8.625" customWidth="1"/>
  </cols>
  <sheetData>
    <row r="1" spans="1:27" ht="14.25" customHeight="1"/>
    <row r="2" spans="1:27" ht="14.25" customHeight="1"/>
    <row r="3" spans="1:27" ht="14.25" customHeight="1"/>
    <row r="4" spans="1:27" ht="14.25" customHeight="1">
      <c r="B4" s="25"/>
      <c r="C4" s="859"/>
      <c r="D4" s="816"/>
      <c r="E4" s="816"/>
      <c r="F4" s="816"/>
      <c r="G4" s="816"/>
      <c r="H4" s="816"/>
      <c r="I4" s="816"/>
      <c r="J4" s="816"/>
    </row>
    <row r="5" spans="1:27" ht="14.25" customHeight="1">
      <c r="B5" s="111" t="s">
        <v>43</v>
      </c>
      <c r="C5" s="860" t="s">
        <v>44</v>
      </c>
      <c r="D5" s="845"/>
      <c r="E5" s="845"/>
      <c r="F5" s="845"/>
      <c r="G5" s="845"/>
      <c r="H5" s="845"/>
      <c r="I5" s="846"/>
      <c r="J5" s="112" t="s">
        <v>31</v>
      </c>
    </row>
    <row r="6" spans="1:27" ht="14.25" customHeight="1">
      <c r="B6" s="113" t="s">
        <v>6</v>
      </c>
      <c r="C6" s="861"/>
      <c r="D6" s="853"/>
      <c r="E6" s="853"/>
      <c r="F6" s="853"/>
      <c r="G6" s="853"/>
      <c r="H6" s="853"/>
      <c r="I6" s="853"/>
      <c r="J6" s="854"/>
    </row>
    <row r="7" spans="1:27" ht="14.25" customHeight="1">
      <c r="B7" s="113" t="s">
        <v>7</v>
      </c>
      <c r="C7" s="860" t="s">
        <v>8</v>
      </c>
      <c r="D7" s="845"/>
      <c r="E7" s="845"/>
      <c r="F7" s="845"/>
      <c r="G7" s="845"/>
      <c r="H7" s="845"/>
      <c r="I7" s="845"/>
      <c r="J7" s="846"/>
    </row>
    <row r="8" spans="1:27" ht="14.25" customHeight="1">
      <c r="A8" s="17"/>
      <c r="B8" s="114" t="s">
        <v>9</v>
      </c>
      <c r="C8" s="115" t="s">
        <v>10</v>
      </c>
      <c r="D8" s="115" t="s">
        <v>11</v>
      </c>
      <c r="E8" s="116" t="s">
        <v>12</v>
      </c>
      <c r="F8" s="116" t="s">
        <v>13</v>
      </c>
      <c r="G8" s="117"/>
      <c r="H8" s="116" t="s">
        <v>14</v>
      </c>
      <c r="I8" s="115" t="s">
        <v>15</v>
      </c>
      <c r="J8" s="115" t="s">
        <v>16</v>
      </c>
      <c r="K8" s="118" t="s">
        <v>215</v>
      </c>
      <c r="L8" s="17"/>
      <c r="M8" s="17"/>
      <c r="N8" s="17"/>
      <c r="O8" s="17"/>
      <c r="P8" s="17"/>
      <c r="Q8" s="17"/>
      <c r="R8" s="17"/>
      <c r="S8" s="17"/>
      <c r="T8" s="17"/>
      <c r="U8" s="17"/>
      <c r="V8" s="17"/>
      <c r="W8" s="17"/>
      <c r="X8" s="17"/>
      <c r="Y8" s="17"/>
      <c r="Z8" s="17"/>
      <c r="AA8" s="17"/>
    </row>
    <row r="9" spans="1:27" ht="14.25" customHeight="1">
      <c r="A9" s="17"/>
      <c r="B9" s="119" t="s">
        <v>17</v>
      </c>
      <c r="C9" s="120" t="s">
        <v>18</v>
      </c>
      <c r="D9" s="121" t="s">
        <v>45</v>
      </c>
      <c r="E9" s="122" t="s">
        <v>46</v>
      </c>
      <c r="F9" s="120" t="s">
        <v>20</v>
      </c>
      <c r="G9" s="123"/>
      <c r="H9" s="124">
        <v>1</v>
      </c>
      <c r="I9" s="124">
        <v>584.51</v>
      </c>
      <c r="J9" s="124">
        <v>584.51</v>
      </c>
      <c r="K9" s="17"/>
      <c r="L9" s="17"/>
      <c r="M9" s="17"/>
      <c r="N9" s="17"/>
      <c r="O9" s="17"/>
      <c r="P9" s="17"/>
      <c r="Q9" s="17"/>
      <c r="R9" s="17"/>
      <c r="S9" s="17"/>
      <c r="T9" s="17"/>
      <c r="U9" s="17"/>
      <c r="V9" s="17"/>
      <c r="W9" s="17"/>
      <c r="X9" s="17"/>
      <c r="Y9" s="17"/>
      <c r="Z9" s="17"/>
      <c r="AA9" s="17"/>
    </row>
    <row r="10" spans="1:27" ht="52.5" customHeight="1">
      <c r="B10" s="125" t="s">
        <v>609</v>
      </c>
      <c r="C10" s="126" t="s">
        <v>29</v>
      </c>
      <c r="D10" s="127">
        <v>584.80999999999995</v>
      </c>
      <c r="E10" s="126" t="s">
        <v>30</v>
      </c>
      <c r="F10" s="128"/>
      <c r="G10" s="128"/>
      <c r="H10" s="129"/>
      <c r="I10" s="128"/>
      <c r="J10" s="130">
        <f>D10*1.2034</f>
        <v>703.76035399999989</v>
      </c>
    </row>
    <row r="11" spans="1:27" ht="27.75" customHeight="1">
      <c r="B11" s="1"/>
      <c r="C11" s="15"/>
      <c r="D11" s="15"/>
      <c r="E11" s="16"/>
      <c r="F11" s="15"/>
      <c r="G11" s="1"/>
      <c r="H11" s="45"/>
      <c r="I11" s="1"/>
      <c r="J11" s="1"/>
    </row>
    <row r="12" spans="1:27" ht="32.25" customHeight="1">
      <c r="B12" s="131" t="s">
        <v>39</v>
      </c>
      <c r="C12" s="851" t="s">
        <v>610</v>
      </c>
      <c r="D12" s="845"/>
      <c r="E12" s="845"/>
      <c r="F12" s="845"/>
      <c r="G12" s="845"/>
      <c r="H12" s="845"/>
      <c r="I12" s="846"/>
      <c r="J12" s="132" t="s">
        <v>31</v>
      </c>
    </row>
    <row r="13" spans="1:27" ht="14.25" customHeight="1">
      <c r="B13" s="133" t="s">
        <v>6</v>
      </c>
      <c r="C13" s="858"/>
      <c r="D13" s="853"/>
      <c r="E13" s="853"/>
      <c r="F13" s="853"/>
      <c r="G13" s="853"/>
      <c r="H13" s="853"/>
      <c r="I13" s="853"/>
      <c r="J13" s="854"/>
    </row>
    <row r="14" spans="1:27" ht="25.5" customHeight="1">
      <c r="B14" s="133" t="s">
        <v>7</v>
      </c>
      <c r="C14" s="851" t="s">
        <v>8</v>
      </c>
      <c r="D14" s="845"/>
      <c r="E14" s="845"/>
      <c r="F14" s="845"/>
      <c r="G14" s="845"/>
      <c r="H14" s="845"/>
      <c r="I14" s="845"/>
      <c r="J14" s="846"/>
      <c r="K14" s="66"/>
    </row>
    <row r="15" spans="1:27" ht="21.75" customHeight="1">
      <c r="A15" s="17"/>
      <c r="B15" s="134" t="s">
        <v>9</v>
      </c>
      <c r="C15" s="135" t="s">
        <v>11</v>
      </c>
      <c r="D15" s="136" t="s">
        <v>12</v>
      </c>
      <c r="E15" s="137"/>
      <c r="F15" s="136" t="s">
        <v>13</v>
      </c>
      <c r="G15" s="137"/>
      <c r="H15" s="136" t="s">
        <v>14</v>
      </c>
      <c r="I15" s="135" t="s">
        <v>15</v>
      </c>
      <c r="J15" s="135" t="s">
        <v>16</v>
      </c>
      <c r="K15" s="66"/>
      <c r="L15" s="17"/>
      <c r="M15" s="17"/>
      <c r="N15" s="17"/>
      <c r="O15" s="17"/>
      <c r="P15" s="17"/>
      <c r="Q15" s="17"/>
      <c r="R15" s="17"/>
      <c r="S15" s="17"/>
      <c r="T15" s="17"/>
      <c r="U15" s="17"/>
      <c r="V15" s="17"/>
      <c r="W15" s="17"/>
      <c r="X15" s="17"/>
      <c r="Y15" s="17"/>
      <c r="Z15" s="17"/>
      <c r="AA15" s="17"/>
    </row>
    <row r="16" spans="1:27" ht="21" customHeight="1">
      <c r="B16" s="134" t="s">
        <v>17</v>
      </c>
      <c r="C16" s="136" t="s">
        <v>32</v>
      </c>
      <c r="D16" s="138">
        <v>10775</v>
      </c>
      <c r="E16" s="135" t="s">
        <v>611</v>
      </c>
      <c r="F16" s="136" t="s">
        <v>57</v>
      </c>
      <c r="G16" s="137"/>
      <c r="H16" s="139">
        <v>1</v>
      </c>
      <c r="I16" s="138">
        <v>545</v>
      </c>
      <c r="J16" s="138">
        <v>545</v>
      </c>
      <c r="K16" s="17"/>
    </row>
    <row r="17" spans="1:27" ht="54" customHeight="1">
      <c r="A17" s="17"/>
      <c r="B17" s="134" t="s">
        <v>17</v>
      </c>
      <c r="C17" s="136" t="s">
        <v>32</v>
      </c>
      <c r="D17" s="138">
        <v>10776</v>
      </c>
      <c r="E17" s="135" t="s">
        <v>612</v>
      </c>
      <c r="F17" s="136" t="s">
        <v>57</v>
      </c>
      <c r="G17" s="137"/>
      <c r="H17" s="138">
        <v>1</v>
      </c>
      <c r="I17" s="138">
        <v>425.78</v>
      </c>
      <c r="J17" s="139">
        <v>425.78</v>
      </c>
      <c r="K17" s="118" t="s">
        <v>215</v>
      </c>
      <c r="L17" s="17"/>
      <c r="M17" s="17"/>
      <c r="N17" s="17"/>
      <c r="O17" s="17"/>
      <c r="P17" s="17"/>
      <c r="Q17" s="17"/>
      <c r="R17" s="17"/>
      <c r="S17" s="17"/>
      <c r="T17" s="17"/>
      <c r="U17" s="17"/>
      <c r="V17" s="17"/>
      <c r="W17" s="17"/>
      <c r="X17" s="17"/>
      <c r="Y17" s="17"/>
      <c r="Z17" s="17"/>
      <c r="AA17" s="17"/>
    </row>
    <row r="18" spans="1:27" ht="43.5" customHeight="1">
      <c r="B18" s="134" t="s">
        <v>163</v>
      </c>
      <c r="C18" s="136" t="s">
        <v>26</v>
      </c>
      <c r="D18" s="138">
        <v>970.78</v>
      </c>
      <c r="E18" s="136" t="s">
        <v>27</v>
      </c>
      <c r="F18" s="137"/>
      <c r="G18" s="137"/>
      <c r="H18" s="140"/>
      <c r="I18" s="137"/>
      <c r="J18" s="138">
        <v>0</v>
      </c>
    </row>
    <row r="19" spans="1:27" ht="14.25" customHeight="1">
      <c r="B19" s="141" t="s">
        <v>609</v>
      </c>
      <c r="C19" s="142" t="s">
        <v>29</v>
      </c>
      <c r="D19" s="143">
        <v>970.78</v>
      </c>
      <c r="E19" s="142" t="s">
        <v>30</v>
      </c>
      <c r="F19" s="144"/>
      <c r="G19" s="144"/>
      <c r="H19" s="144"/>
      <c r="I19" s="144"/>
      <c r="J19" s="145">
        <v>1168.24</v>
      </c>
    </row>
    <row r="20" spans="1:27" ht="14.25" customHeight="1">
      <c r="A20" s="17"/>
      <c r="B20" s="1"/>
      <c r="C20" s="1"/>
      <c r="D20" s="27"/>
      <c r="E20" s="1"/>
      <c r="F20" s="1"/>
      <c r="G20" s="1"/>
      <c r="H20" s="1"/>
      <c r="I20" s="1"/>
      <c r="J20" s="27"/>
      <c r="K20" s="17"/>
      <c r="L20" s="17"/>
      <c r="M20" s="17"/>
      <c r="N20" s="17"/>
      <c r="O20" s="17"/>
      <c r="P20" s="17"/>
      <c r="Q20" s="17"/>
      <c r="R20" s="17"/>
      <c r="S20" s="17"/>
      <c r="T20" s="17"/>
      <c r="U20" s="17"/>
      <c r="V20" s="17"/>
      <c r="W20" s="17"/>
      <c r="X20" s="17"/>
      <c r="Y20" s="17"/>
      <c r="Z20" s="17"/>
      <c r="AA20" s="17"/>
    </row>
    <row r="21" spans="1:27" ht="14.25" customHeight="1"/>
    <row r="22" spans="1:27" ht="14.25" customHeight="1">
      <c r="B22" s="47" t="s">
        <v>182</v>
      </c>
      <c r="C22" s="847" t="s">
        <v>613</v>
      </c>
      <c r="D22" s="845"/>
      <c r="E22" s="845"/>
      <c r="F22" s="845"/>
      <c r="G22" s="845"/>
      <c r="H22" s="845"/>
      <c r="I22" s="846"/>
      <c r="J22" s="47" t="s">
        <v>172</v>
      </c>
    </row>
    <row r="23" spans="1:27" ht="14.25" customHeight="1">
      <c r="B23" s="146" t="s">
        <v>6</v>
      </c>
      <c r="C23" s="847"/>
      <c r="D23" s="845"/>
      <c r="E23" s="845"/>
      <c r="F23" s="845"/>
      <c r="G23" s="845"/>
      <c r="H23" s="845"/>
      <c r="I23" s="845"/>
      <c r="J23" s="846"/>
    </row>
    <row r="24" spans="1:27" ht="14.25" customHeight="1">
      <c r="B24" s="146" t="s">
        <v>7</v>
      </c>
      <c r="C24" s="847" t="s">
        <v>171</v>
      </c>
      <c r="D24" s="845"/>
      <c r="E24" s="845"/>
      <c r="F24" s="845"/>
      <c r="G24" s="845"/>
      <c r="H24" s="845"/>
      <c r="I24" s="845"/>
      <c r="J24" s="846"/>
    </row>
    <row r="25" spans="1:27" ht="14.25" customHeight="1">
      <c r="B25" s="847" t="s">
        <v>75</v>
      </c>
      <c r="C25" s="850"/>
      <c r="D25" s="147"/>
      <c r="E25" s="148"/>
      <c r="F25" s="148"/>
      <c r="G25" s="148"/>
      <c r="H25" s="148"/>
      <c r="I25" s="148"/>
      <c r="J25" s="149"/>
    </row>
    <row r="26" spans="1:27" ht="14.25" customHeight="1">
      <c r="B26" s="47" t="s">
        <v>9</v>
      </c>
      <c r="C26" s="146" t="s">
        <v>10</v>
      </c>
      <c r="D26" s="146" t="s">
        <v>11</v>
      </c>
      <c r="E26" s="47" t="s">
        <v>12</v>
      </c>
      <c r="F26" s="47" t="s">
        <v>13</v>
      </c>
      <c r="G26" s="47"/>
      <c r="H26" s="47" t="s">
        <v>14</v>
      </c>
      <c r="I26" s="146" t="s">
        <v>15</v>
      </c>
      <c r="J26" s="146" t="s">
        <v>16</v>
      </c>
      <c r="K26" s="150" t="s">
        <v>215</v>
      </c>
    </row>
    <row r="27" spans="1:27" ht="14.25" customHeight="1">
      <c r="B27" s="151" t="s">
        <v>17</v>
      </c>
      <c r="C27" s="152" t="s">
        <v>18</v>
      </c>
      <c r="D27" s="153" t="s">
        <v>176</v>
      </c>
      <c r="E27" s="154" t="s">
        <v>177</v>
      </c>
      <c r="F27" s="153" t="s">
        <v>51</v>
      </c>
      <c r="G27" s="151"/>
      <c r="H27" s="151">
        <v>0.15</v>
      </c>
      <c r="I27" s="152">
        <v>5.45</v>
      </c>
      <c r="J27" s="151">
        <f t="shared" ref="J27:J29" si="0">ROUND(SUMPRODUCT(H27,I27),2)</f>
        <v>0.82</v>
      </c>
    </row>
    <row r="28" spans="1:27" ht="14.25" customHeight="1">
      <c r="B28" s="151" t="s">
        <v>17</v>
      </c>
      <c r="C28" s="151" t="s">
        <v>18</v>
      </c>
      <c r="D28" s="155">
        <v>100974</v>
      </c>
      <c r="E28" s="155" t="s">
        <v>80</v>
      </c>
      <c r="F28" s="156" t="s">
        <v>63</v>
      </c>
      <c r="G28" s="157"/>
      <c r="H28" s="157">
        <f>H27</f>
        <v>0.15</v>
      </c>
      <c r="I28" s="158">
        <v>6.34</v>
      </c>
      <c r="J28" s="151">
        <f t="shared" si="0"/>
        <v>0.95</v>
      </c>
    </row>
    <row r="29" spans="1:27" ht="14.25" customHeight="1">
      <c r="B29" s="151" t="s">
        <v>17</v>
      </c>
      <c r="C29" s="151" t="s">
        <v>18</v>
      </c>
      <c r="D29" s="159" t="s">
        <v>81</v>
      </c>
      <c r="E29" s="160" t="s">
        <v>82</v>
      </c>
      <c r="F29" s="156" t="s">
        <v>94</v>
      </c>
      <c r="G29" s="157"/>
      <c r="H29" s="157">
        <f>H28*1.5*12</f>
        <v>2.6999999999999997</v>
      </c>
      <c r="I29" s="158">
        <v>1.49</v>
      </c>
      <c r="J29" s="151">
        <f t="shared" si="0"/>
        <v>4.0199999999999996</v>
      </c>
    </row>
    <row r="30" spans="1:27" ht="14.25" customHeight="1">
      <c r="B30" s="47" t="s">
        <v>25</v>
      </c>
      <c r="C30" s="47" t="s">
        <v>26</v>
      </c>
      <c r="D30" s="47">
        <f>SUM(J27:J29)</f>
        <v>5.7899999999999991</v>
      </c>
      <c r="E30" s="47" t="s">
        <v>27</v>
      </c>
      <c r="F30" s="47"/>
      <c r="G30" s="47"/>
      <c r="H30" s="47"/>
      <c r="I30" s="47"/>
      <c r="J30" s="161"/>
    </row>
    <row r="31" spans="1:27" ht="14.25" customHeight="1">
      <c r="B31" s="162" t="s">
        <v>28</v>
      </c>
      <c r="C31" s="163" t="s">
        <v>29</v>
      </c>
      <c r="D31" s="164">
        <f>D30+J30</f>
        <v>5.7899999999999991</v>
      </c>
      <c r="E31" s="162" t="s">
        <v>30</v>
      </c>
      <c r="F31" s="163"/>
      <c r="G31" s="163"/>
      <c r="H31" s="163"/>
      <c r="I31" s="163"/>
      <c r="J31" s="165">
        <f>ROUND(D31*1.2034,2)</f>
        <v>6.97</v>
      </c>
    </row>
    <row r="32" spans="1:27" ht="14.25" customHeight="1"/>
    <row r="33" spans="1:27" ht="14.25" customHeight="1"/>
    <row r="34" spans="1:27" ht="14.25" customHeight="1">
      <c r="B34" s="47" t="s">
        <v>33</v>
      </c>
      <c r="C34" s="847" t="s">
        <v>614</v>
      </c>
      <c r="D34" s="845"/>
      <c r="E34" s="845"/>
      <c r="F34" s="845"/>
      <c r="G34" s="845"/>
      <c r="H34" s="845"/>
      <c r="I34" s="846"/>
      <c r="J34" s="47" t="s">
        <v>615</v>
      </c>
    </row>
    <row r="35" spans="1:27" ht="14.25" customHeight="1">
      <c r="B35" s="146" t="s">
        <v>6</v>
      </c>
      <c r="C35" s="847"/>
      <c r="D35" s="845"/>
      <c r="E35" s="845"/>
      <c r="F35" s="845"/>
      <c r="G35" s="845"/>
      <c r="H35" s="845"/>
      <c r="I35" s="845"/>
      <c r="J35" s="846"/>
    </row>
    <row r="36" spans="1:27" ht="14.25" customHeight="1">
      <c r="B36" s="146" t="s">
        <v>7</v>
      </c>
      <c r="C36" s="847" t="s">
        <v>616</v>
      </c>
      <c r="D36" s="845"/>
      <c r="E36" s="845"/>
      <c r="F36" s="845"/>
      <c r="G36" s="845"/>
      <c r="H36" s="845"/>
      <c r="I36" s="845"/>
      <c r="J36" s="846"/>
    </row>
    <row r="37" spans="1:27" ht="14.25" customHeight="1">
      <c r="B37" s="47" t="s">
        <v>9</v>
      </c>
      <c r="C37" s="146" t="s">
        <v>10</v>
      </c>
      <c r="D37" s="146" t="s">
        <v>11</v>
      </c>
      <c r="E37" s="47" t="s">
        <v>12</v>
      </c>
      <c r="F37" s="47" t="s">
        <v>13</v>
      </c>
      <c r="G37" s="47"/>
      <c r="H37" s="47" t="s">
        <v>14</v>
      </c>
      <c r="I37" s="146" t="s">
        <v>15</v>
      </c>
      <c r="J37" s="146" t="s">
        <v>16</v>
      </c>
    </row>
    <row r="38" spans="1:27" ht="14.25" customHeight="1">
      <c r="B38" s="151" t="s">
        <v>17</v>
      </c>
      <c r="C38" s="151" t="s">
        <v>18</v>
      </c>
      <c r="D38" s="166" t="s">
        <v>34</v>
      </c>
      <c r="E38" s="152" t="s">
        <v>35</v>
      </c>
      <c r="F38" s="151" t="s">
        <v>127</v>
      </c>
      <c r="G38" s="151"/>
      <c r="H38" s="167">
        <v>88</v>
      </c>
      <c r="I38" s="167">
        <v>23.91</v>
      </c>
      <c r="J38" s="151">
        <f t="shared" ref="J38:J39" si="1">ROUND(SUMPRODUCT(H38,I38),2)</f>
        <v>2104.08</v>
      </c>
    </row>
    <row r="39" spans="1:27" ht="14.25" customHeight="1">
      <c r="B39" s="168" t="s">
        <v>17</v>
      </c>
      <c r="C39" s="168" t="s">
        <v>18</v>
      </c>
      <c r="D39" s="169" t="s">
        <v>36</v>
      </c>
      <c r="E39" s="170" t="s">
        <v>37</v>
      </c>
      <c r="F39" s="168" t="s">
        <v>127</v>
      </c>
      <c r="G39" s="168"/>
      <c r="H39" s="171">
        <v>88</v>
      </c>
      <c r="I39" s="171">
        <v>10.45</v>
      </c>
      <c r="J39" s="168">
        <f t="shared" si="1"/>
        <v>919.6</v>
      </c>
      <c r="K39" s="150" t="s">
        <v>215</v>
      </c>
    </row>
    <row r="40" spans="1:27" ht="14.25" customHeight="1">
      <c r="A40" s="17"/>
      <c r="B40" s="168" t="s">
        <v>617</v>
      </c>
      <c r="C40" s="172" t="s">
        <v>18</v>
      </c>
      <c r="D40" s="166">
        <v>92145</v>
      </c>
      <c r="E40" s="152" t="s">
        <v>40</v>
      </c>
      <c r="F40" s="168" t="s">
        <v>20</v>
      </c>
      <c r="G40" s="168"/>
      <c r="H40" s="171">
        <v>0.5</v>
      </c>
      <c r="I40" s="167">
        <v>2491.75</v>
      </c>
      <c r="J40" s="171">
        <f t="shared" ref="J40:J41" si="2">H40*I40</f>
        <v>1245.875</v>
      </c>
      <c r="K40" s="17"/>
      <c r="L40" s="17"/>
      <c r="M40" s="17"/>
      <c r="N40" s="17"/>
      <c r="O40" s="17"/>
      <c r="P40" s="17"/>
      <c r="Q40" s="17"/>
      <c r="R40" s="17"/>
      <c r="S40" s="17"/>
      <c r="T40" s="17"/>
      <c r="U40" s="17"/>
      <c r="V40" s="17"/>
      <c r="W40" s="17"/>
      <c r="X40" s="17"/>
      <c r="Y40" s="17"/>
      <c r="Z40" s="17"/>
      <c r="AA40" s="17"/>
    </row>
    <row r="41" spans="1:27" ht="14.25" customHeight="1">
      <c r="A41" s="17"/>
      <c r="B41" s="168" t="s">
        <v>17</v>
      </c>
      <c r="C41" s="172" t="s">
        <v>197</v>
      </c>
      <c r="D41" s="166">
        <v>7247</v>
      </c>
      <c r="E41" s="173" t="s">
        <v>618</v>
      </c>
      <c r="F41" s="168" t="s">
        <v>127</v>
      </c>
      <c r="G41" s="168"/>
      <c r="H41" s="171">
        <v>176</v>
      </c>
      <c r="I41" s="167">
        <v>2.25</v>
      </c>
      <c r="J41" s="171">
        <f t="shared" si="2"/>
        <v>396</v>
      </c>
      <c r="K41" s="17"/>
      <c r="L41" s="17"/>
      <c r="M41" s="17"/>
      <c r="N41" s="17"/>
      <c r="O41" s="17"/>
      <c r="P41" s="17"/>
      <c r="Q41" s="17"/>
      <c r="R41" s="17"/>
      <c r="S41" s="17"/>
      <c r="T41" s="17"/>
      <c r="U41" s="17"/>
      <c r="V41" s="17"/>
      <c r="W41" s="17"/>
      <c r="X41" s="17"/>
      <c r="Y41" s="17"/>
      <c r="Z41" s="17"/>
      <c r="AA41" s="17"/>
    </row>
    <row r="42" spans="1:27" ht="14.25" customHeight="1">
      <c r="B42" s="47" t="s">
        <v>25</v>
      </c>
      <c r="C42" s="47" t="s">
        <v>26</v>
      </c>
      <c r="D42" s="161">
        <f>J38+J39+J40+J41</f>
        <v>4665.5550000000003</v>
      </c>
      <c r="E42" s="47" t="s">
        <v>27</v>
      </c>
      <c r="F42" s="47"/>
      <c r="G42" s="47"/>
      <c r="H42" s="47"/>
      <c r="I42" s="47"/>
      <c r="J42" s="161">
        <v>0</v>
      </c>
    </row>
    <row r="43" spans="1:27" ht="14.25" customHeight="1">
      <c r="B43" s="162" t="s">
        <v>28</v>
      </c>
      <c r="C43" s="163" t="s">
        <v>29</v>
      </c>
      <c r="D43" s="174">
        <f>D42+J42</f>
        <v>4665.5550000000003</v>
      </c>
      <c r="E43" s="163" t="s">
        <v>30</v>
      </c>
      <c r="F43" s="163"/>
      <c r="G43" s="163"/>
      <c r="H43" s="163"/>
      <c r="I43" s="163"/>
      <c r="J43" s="175">
        <f>ROUND(D43*1.2096,2)</f>
        <v>5643.46</v>
      </c>
    </row>
    <row r="44" spans="1:27" ht="14.25" customHeight="1"/>
    <row r="45" spans="1:27" ht="14.25" customHeight="1"/>
    <row r="46" spans="1:27" ht="14.25" customHeight="1">
      <c r="B46" s="176" t="s">
        <v>146</v>
      </c>
      <c r="C46" s="847" t="s">
        <v>165</v>
      </c>
      <c r="D46" s="845"/>
      <c r="E46" s="845"/>
      <c r="F46" s="845"/>
      <c r="G46" s="845"/>
      <c r="H46" s="845"/>
      <c r="I46" s="846"/>
      <c r="J46" s="47" t="s">
        <v>74</v>
      </c>
    </row>
    <row r="47" spans="1:27" ht="14.25" customHeight="1">
      <c r="B47" s="146" t="s">
        <v>6</v>
      </c>
      <c r="C47" s="847"/>
      <c r="D47" s="845"/>
      <c r="E47" s="845"/>
      <c r="F47" s="845"/>
      <c r="G47" s="845"/>
      <c r="H47" s="845"/>
      <c r="I47" s="845"/>
      <c r="J47" s="846"/>
    </row>
    <row r="48" spans="1:27" ht="14.25" customHeight="1">
      <c r="B48" s="146" t="s">
        <v>7</v>
      </c>
      <c r="C48" s="847" t="s">
        <v>166</v>
      </c>
      <c r="D48" s="845"/>
      <c r="E48" s="845"/>
      <c r="F48" s="845"/>
      <c r="G48" s="845"/>
      <c r="H48" s="845"/>
      <c r="I48" s="845"/>
      <c r="J48" s="846"/>
    </row>
    <row r="49" spans="2:11" ht="14.25" customHeight="1">
      <c r="B49" s="847" t="s">
        <v>75</v>
      </c>
      <c r="C49" s="845"/>
      <c r="D49" s="177"/>
      <c r="E49" s="178"/>
      <c r="F49" s="178"/>
      <c r="G49" s="178"/>
      <c r="H49" s="178"/>
      <c r="I49" s="178"/>
      <c r="J49" s="179"/>
    </row>
    <row r="50" spans="2:11" ht="14.25" customHeight="1">
      <c r="B50" s="47" t="s">
        <v>9</v>
      </c>
      <c r="C50" s="146" t="s">
        <v>10</v>
      </c>
      <c r="D50" s="146" t="s">
        <v>11</v>
      </c>
      <c r="E50" s="47" t="s">
        <v>12</v>
      </c>
      <c r="F50" s="47" t="s">
        <v>13</v>
      </c>
      <c r="G50" s="47"/>
      <c r="H50" s="47" t="s">
        <v>14</v>
      </c>
      <c r="I50" s="146" t="s">
        <v>15</v>
      </c>
      <c r="J50" s="146" t="s">
        <v>16</v>
      </c>
    </row>
    <row r="51" spans="2:11" ht="14.25" customHeight="1">
      <c r="B51" s="151" t="s">
        <v>17</v>
      </c>
      <c r="C51" s="152" t="s">
        <v>18</v>
      </c>
      <c r="D51" s="153">
        <v>102283</v>
      </c>
      <c r="E51" s="154" t="s">
        <v>167</v>
      </c>
      <c r="F51" s="153" t="s">
        <v>51</v>
      </c>
      <c r="G51" s="151"/>
      <c r="H51" s="151">
        <v>0.2</v>
      </c>
      <c r="I51" s="152">
        <v>9.76</v>
      </c>
      <c r="J51" s="151">
        <f t="shared" ref="J51:J53" si="3">ROUND(SUMPRODUCT(H51,I51),2)</f>
        <v>1.95</v>
      </c>
      <c r="K51" s="150" t="s">
        <v>215</v>
      </c>
    </row>
    <row r="52" spans="2:11" ht="14.25" customHeight="1">
      <c r="B52" s="151" t="s">
        <v>17</v>
      </c>
      <c r="C52" s="151" t="s">
        <v>18</v>
      </c>
      <c r="D52" s="180">
        <v>100974</v>
      </c>
      <c r="E52" s="180" t="s">
        <v>80</v>
      </c>
      <c r="F52" s="181" t="s">
        <v>63</v>
      </c>
      <c r="G52" s="182"/>
      <c r="H52" s="182">
        <f>H51</f>
        <v>0.2</v>
      </c>
      <c r="I52" s="158">
        <v>6.34</v>
      </c>
      <c r="J52" s="151">
        <f t="shared" si="3"/>
        <v>1.27</v>
      </c>
    </row>
    <row r="53" spans="2:11" ht="14.25" customHeight="1">
      <c r="B53" s="151" t="s">
        <v>17</v>
      </c>
      <c r="C53" s="151" t="s">
        <v>18</v>
      </c>
      <c r="D53" s="183" t="s">
        <v>81</v>
      </c>
      <c r="E53" s="184" t="s">
        <v>82</v>
      </c>
      <c r="F53" s="181" t="s">
        <v>94</v>
      </c>
      <c r="G53" s="182"/>
      <c r="H53" s="182">
        <f>H52*1.5*10</f>
        <v>3.0000000000000004</v>
      </c>
      <c r="I53" s="158">
        <v>1.49</v>
      </c>
      <c r="J53" s="151">
        <f t="shared" si="3"/>
        <v>4.47</v>
      </c>
    </row>
    <row r="54" spans="2:11" ht="14.25" customHeight="1">
      <c r="B54" s="47" t="s">
        <v>25</v>
      </c>
      <c r="C54" s="47" t="s">
        <v>26</v>
      </c>
      <c r="D54" s="47">
        <f>SUM(J51:J53)</f>
        <v>7.6899999999999995</v>
      </c>
      <c r="E54" s="47" t="s">
        <v>27</v>
      </c>
      <c r="F54" s="47"/>
      <c r="G54" s="47"/>
      <c r="H54" s="47"/>
      <c r="I54" s="47"/>
      <c r="J54" s="161"/>
    </row>
    <row r="55" spans="2:11" ht="14.25" customHeight="1">
      <c r="B55" s="162" t="s">
        <v>28</v>
      </c>
      <c r="C55" s="163" t="s">
        <v>29</v>
      </c>
      <c r="D55" s="164">
        <f>D54+J54</f>
        <v>7.6899999999999995</v>
      </c>
      <c r="E55" s="162" t="s">
        <v>30</v>
      </c>
      <c r="F55" s="163"/>
      <c r="G55" s="163"/>
      <c r="H55" s="163"/>
      <c r="I55" s="163"/>
      <c r="J55" s="165">
        <f>ROUND(D55*1.2034,2)</f>
        <v>9.25</v>
      </c>
    </row>
    <row r="56" spans="2:11" ht="14.25" customHeight="1"/>
    <row r="57" spans="2:11" ht="14.25" customHeight="1">
      <c r="B57" s="49" t="s">
        <v>100</v>
      </c>
      <c r="C57" s="857" t="s">
        <v>619</v>
      </c>
      <c r="D57" s="845"/>
      <c r="E57" s="845"/>
      <c r="F57" s="845"/>
      <c r="G57" s="845"/>
      <c r="H57" s="845"/>
      <c r="I57" s="846"/>
      <c r="J57" s="49" t="s">
        <v>620</v>
      </c>
    </row>
    <row r="58" spans="2:11" ht="14.25" customHeight="1">
      <c r="B58" s="857" t="s">
        <v>75</v>
      </c>
      <c r="C58" s="845"/>
      <c r="D58" s="185"/>
      <c r="E58" s="186"/>
      <c r="F58" s="186"/>
      <c r="G58" s="186"/>
      <c r="H58" s="186"/>
      <c r="I58" s="186"/>
      <c r="J58" s="187"/>
    </row>
    <row r="59" spans="2:11" ht="14.25" customHeight="1">
      <c r="B59" s="49" t="s">
        <v>9</v>
      </c>
      <c r="C59" s="188" t="s">
        <v>10</v>
      </c>
      <c r="D59" s="188" t="s">
        <v>11</v>
      </c>
      <c r="E59" s="49" t="s">
        <v>12</v>
      </c>
      <c r="F59" s="49" t="s">
        <v>13</v>
      </c>
      <c r="G59" s="49"/>
      <c r="H59" s="49" t="s">
        <v>14</v>
      </c>
      <c r="I59" s="188" t="s">
        <v>15</v>
      </c>
      <c r="J59" s="188" t="s">
        <v>16</v>
      </c>
    </row>
    <row r="60" spans="2:11" ht="14.25" customHeight="1">
      <c r="B60" s="189" t="s">
        <v>17</v>
      </c>
      <c r="C60" s="189" t="s">
        <v>32</v>
      </c>
      <c r="D60" s="190">
        <v>57525</v>
      </c>
      <c r="E60" s="191" t="s">
        <v>621</v>
      </c>
      <c r="F60" s="192" t="s">
        <v>61</v>
      </c>
      <c r="G60" s="193"/>
      <c r="H60" s="193">
        <v>1</v>
      </c>
      <c r="I60" s="191">
        <v>3.29</v>
      </c>
      <c r="J60" s="189">
        <f>I60*H60</f>
        <v>3.29</v>
      </c>
    </row>
    <row r="61" spans="2:11" ht="14.25" customHeight="1">
      <c r="B61" s="189" t="s">
        <v>17</v>
      </c>
      <c r="C61" s="189" t="s">
        <v>18</v>
      </c>
      <c r="D61" s="194">
        <v>21138</v>
      </c>
      <c r="E61" s="191" t="s">
        <v>622</v>
      </c>
      <c r="F61" s="192" t="s">
        <v>61</v>
      </c>
      <c r="G61" s="193"/>
      <c r="H61" s="193">
        <v>0.5</v>
      </c>
      <c r="I61" s="191">
        <v>7.57</v>
      </c>
      <c r="J61" s="189">
        <f t="shared" ref="J61:J62" si="4">ROUND(SUMPRODUCT(H61,I61),2)</f>
        <v>3.79</v>
      </c>
      <c r="K61" s="150" t="s">
        <v>215</v>
      </c>
    </row>
    <row r="62" spans="2:11" ht="14.25" customHeight="1">
      <c r="B62" s="189" t="s">
        <v>17</v>
      </c>
      <c r="C62" s="195" t="s">
        <v>18</v>
      </c>
      <c r="D62" s="196" t="s">
        <v>55</v>
      </c>
      <c r="E62" s="196" t="s">
        <v>56</v>
      </c>
      <c r="F62" s="197" t="s">
        <v>47</v>
      </c>
      <c r="G62" s="193"/>
      <c r="H62" s="193">
        <v>0.6</v>
      </c>
      <c r="I62" s="198">
        <v>19.64</v>
      </c>
      <c r="J62" s="195">
        <f t="shared" si="4"/>
        <v>11.78</v>
      </c>
    </row>
    <row r="63" spans="2:11" ht="14.25" customHeight="1">
      <c r="B63" s="49" t="s">
        <v>25</v>
      </c>
      <c r="C63" s="49" t="s">
        <v>26</v>
      </c>
      <c r="D63" s="49">
        <f>J60+J61+J62</f>
        <v>18.86</v>
      </c>
      <c r="E63" s="49" t="s">
        <v>27</v>
      </c>
      <c r="F63" s="49"/>
      <c r="G63" s="49"/>
      <c r="H63" s="49"/>
      <c r="I63" s="49"/>
      <c r="J63" s="199"/>
    </row>
    <row r="64" spans="2:11" ht="14.25" customHeight="1">
      <c r="B64" s="200" t="s">
        <v>28</v>
      </c>
      <c r="C64" s="201" t="s">
        <v>29</v>
      </c>
      <c r="D64" s="202">
        <f>D63+J63</f>
        <v>18.86</v>
      </c>
      <c r="E64" s="200" t="s">
        <v>30</v>
      </c>
      <c r="F64" s="201"/>
      <c r="G64" s="201"/>
      <c r="H64" s="201"/>
      <c r="I64" s="201"/>
      <c r="J64" s="203">
        <f>ROUND(D64*1.2034,2)</f>
        <v>22.7</v>
      </c>
    </row>
    <row r="65" spans="2:10" ht="14.25" customHeight="1"/>
    <row r="66" spans="2:10" ht="14.25" customHeight="1">
      <c r="B66" s="131" t="s">
        <v>194</v>
      </c>
      <c r="C66" s="851" t="s">
        <v>623</v>
      </c>
      <c r="D66" s="845"/>
      <c r="E66" s="845"/>
      <c r="F66" s="845"/>
      <c r="G66" s="845"/>
      <c r="H66" s="845"/>
      <c r="I66" s="846"/>
      <c r="J66" s="132" t="s">
        <v>62</v>
      </c>
    </row>
    <row r="67" spans="2:10" ht="14.25" customHeight="1">
      <c r="B67" s="133" t="s">
        <v>6</v>
      </c>
      <c r="C67" s="852"/>
      <c r="D67" s="853"/>
      <c r="E67" s="853"/>
      <c r="F67" s="853"/>
      <c r="G67" s="853"/>
      <c r="H67" s="853"/>
      <c r="I67" s="853"/>
      <c r="J67" s="854"/>
    </row>
    <row r="68" spans="2:10" ht="14.25" customHeight="1">
      <c r="B68" s="133" t="s">
        <v>7</v>
      </c>
      <c r="C68" s="851" t="s">
        <v>195</v>
      </c>
      <c r="D68" s="845"/>
      <c r="E68" s="845"/>
      <c r="F68" s="845"/>
      <c r="G68" s="845"/>
      <c r="H68" s="845"/>
      <c r="I68" s="845"/>
      <c r="J68" s="846"/>
    </row>
    <row r="69" spans="2:10" ht="14.25" customHeight="1">
      <c r="B69" s="133" t="s">
        <v>196</v>
      </c>
      <c r="C69" s="851" t="s">
        <v>624</v>
      </c>
      <c r="D69" s="845"/>
      <c r="E69" s="845"/>
      <c r="F69" s="845"/>
      <c r="G69" s="845"/>
      <c r="H69" s="845"/>
      <c r="I69" s="845"/>
      <c r="J69" s="846"/>
    </row>
    <row r="70" spans="2:10" ht="14.25" customHeight="1">
      <c r="B70" s="849" t="s">
        <v>164</v>
      </c>
      <c r="C70" s="845"/>
      <c r="D70" s="204"/>
      <c r="E70" s="204"/>
      <c r="F70" s="204"/>
      <c r="G70" s="204"/>
      <c r="H70" s="204"/>
      <c r="I70" s="204"/>
      <c r="J70" s="205"/>
    </row>
    <row r="71" spans="2:10" ht="14.25" customHeight="1">
      <c r="B71" s="134" t="s">
        <v>9</v>
      </c>
      <c r="C71" s="135" t="s">
        <v>10</v>
      </c>
      <c r="D71" s="135" t="s">
        <v>11</v>
      </c>
      <c r="E71" s="136" t="s">
        <v>12</v>
      </c>
      <c r="F71" s="136" t="s">
        <v>13</v>
      </c>
      <c r="G71" s="206"/>
      <c r="H71" s="136" t="s">
        <v>14</v>
      </c>
      <c r="I71" s="135" t="s">
        <v>15</v>
      </c>
      <c r="J71" s="135" t="s">
        <v>16</v>
      </c>
    </row>
    <row r="72" spans="2:10" ht="14.25" customHeight="1">
      <c r="B72" s="207" t="s">
        <v>17</v>
      </c>
      <c r="C72" s="208" t="s">
        <v>48</v>
      </c>
      <c r="D72" s="209">
        <v>94963</v>
      </c>
      <c r="E72" s="210" t="s">
        <v>110</v>
      </c>
      <c r="F72" s="209" t="s">
        <v>51</v>
      </c>
      <c r="G72" s="211"/>
      <c r="H72" s="212">
        <v>4.4999999999999997E-3</v>
      </c>
      <c r="I72" s="213">
        <v>362.18</v>
      </c>
      <c r="J72" s="214">
        <f>H72*I72</f>
        <v>1.62981</v>
      </c>
    </row>
    <row r="73" spans="2:10" ht="14.25" customHeight="1">
      <c r="B73" s="207" t="s">
        <v>17</v>
      </c>
      <c r="C73" s="208" t="s">
        <v>32</v>
      </c>
      <c r="D73" s="209">
        <v>97086</v>
      </c>
      <c r="E73" s="210" t="s">
        <v>114</v>
      </c>
      <c r="F73" s="209" t="s">
        <v>73</v>
      </c>
      <c r="G73" s="211"/>
      <c r="H73" s="212">
        <v>0.06</v>
      </c>
      <c r="I73" s="213">
        <v>130.87</v>
      </c>
      <c r="J73" s="214">
        <v>0.04</v>
      </c>
    </row>
    <row r="74" spans="2:10" ht="14.25" customHeight="1">
      <c r="B74" s="215" t="s">
        <v>197</v>
      </c>
      <c r="C74" s="216" t="s">
        <v>32</v>
      </c>
      <c r="D74" s="217">
        <v>4512</v>
      </c>
      <c r="E74" s="218" t="s">
        <v>625</v>
      </c>
      <c r="F74" s="219" t="s">
        <v>61</v>
      </c>
      <c r="G74" s="220"/>
      <c r="H74" s="221">
        <v>5.3333332999999996</v>
      </c>
      <c r="I74" s="222">
        <v>1.33</v>
      </c>
      <c r="J74" s="214">
        <f t="shared" ref="J74:J80" si="5">H74*I74</f>
        <v>7.0933332890000003</v>
      </c>
    </row>
    <row r="75" spans="2:10" ht="14.25" customHeight="1">
      <c r="B75" s="215" t="s">
        <v>84</v>
      </c>
      <c r="C75" s="216" t="s">
        <v>18</v>
      </c>
      <c r="D75" s="223">
        <v>407819</v>
      </c>
      <c r="E75" s="224" t="s">
        <v>115</v>
      </c>
      <c r="F75" s="209" t="s">
        <v>68</v>
      </c>
      <c r="G75" s="211"/>
      <c r="H75" s="212">
        <v>0.26333329999999999</v>
      </c>
      <c r="I75" s="225">
        <v>10.6</v>
      </c>
      <c r="J75" s="214">
        <f t="shared" si="5"/>
        <v>2.79133298</v>
      </c>
    </row>
    <row r="76" spans="2:10" ht="14.25" customHeight="1">
      <c r="B76" s="207" t="s">
        <v>84</v>
      </c>
      <c r="C76" s="208" t="s">
        <v>18</v>
      </c>
      <c r="D76" s="223">
        <v>407819</v>
      </c>
      <c r="E76" s="224" t="s">
        <v>115</v>
      </c>
      <c r="F76" s="209" t="s">
        <v>68</v>
      </c>
      <c r="G76" s="211"/>
      <c r="H76" s="212">
        <v>0.38519999999999999</v>
      </c>
      <c r="I76" s="213">
        <v>10.6</v>
      </c>
      <c r="J76" s="214">
        <f t="shared" si="5"/>
        <v>4.0831200000000001</v>
      </c>
    </row>
    <row r="77" spans="2:10" ht="14.25" customHeight="1">
      <c r="B77" s="207" t="s">
        <v>17</v>
      </c>
      <c r="C77" s="215" t="s">
        <v>32</v>
      </c>
      <c r="D77" s="226">
        <v>406</v>
      </c>
      <c r="E77" s="224" t="s">
        <v>626</v>
      </c>
      <c r="F77" s="227" t="s">
        <v>49</v>
      </c>
      <c r="G77" s="211"/>
      <c r="H77" s="212">
        <v>0.01</v>
      </c>
      <c r="I77" s="222">
        <v>69.62</v>
      </c>
      <c r="J77" s="214">
        <f t="shared" si="5"/>
        <v>0.69620000000000004</v>
      </c>
    </row>
    <row r="78" spans="2:10" ht="14.25" customHeight="1">
      <c r="B78" s="228" t="s">
        <v>17</v>
      </c>
      <c r="C78" s="229" t="s">
        <v>32</v>
      </c>
      <c r="D78" s="230">
        <v>37525</v>
      </c>
      <c r="E78" s="231" t="s">
        <v>198</v>
      </c>
      <c r="F78" s="219" t="s">
        <v>38</v>
      </c>
      <c r="G78" s="232"/>
      <c r="H78" s="233">
        <v>1</v>
      </c>
      <c r="I78" s="234">
        <v>3.29</v>
      </c>
      <c r="J78" s="214">
        <f t="shared" si="5"/>
        <v>3.29</v>
      </c>
    </row>
    <row r="79" spans="2:10" ht="14.25" customHeight="1">
      <c r="B79" s="207" t="s">
        <v>17</v>
      </c>
      <c r="C79" s="215" t="s">
        <v>48</v>
      </c>
      <c r="D79" s="235">
        <v>88239</v>
      </c>
      <c r="E79" s="231" t="s">
        <v>199</v>
      </c>
      <c r="F79" s="235" t="s">
        <v>47</v>
      </c>
      <c r="G79" s="236"/>
      <c r="H79" s="212">
        <v>0.3</v>
      </c>
      <c r="I79" s="225">
        <v>22.81</v>
      </c>
      <c r="J79" s="214">
        <f t="shared" si="5"/>
        <v>6.8429999999999991</v>
      </c>
    </row>
    <row r="80" spans="2:10" ht="14.25" customHeight="1">
      <c r="B80" s="207" t="s">
        <v>17</v>
      </c>
      <c r="C80" s="207" t="s">
        <v>48</v>
      </c>
      <c r="D80" s="237">
        <v>88262</v>
      </c>
      <c r="E80" s="238" t="s">
        <v>132</v>
      </c>
      <c r="F80" s="237" t="s">
        <v>47</v>
      </c>
      <c r="G80" s="236"/>
      <c r="H80" s="212">
        <v>0.3</v>
      </c>
      <c r="I80" s="239">
        <v>28.19</v>
      </c>
      <c r="J80" s="214">
        <f t="shared" si="5"/>
        <v>8.4570000000000007</v>
      </c>
    </row>
    <row r="81" spans="2:12" ht="14.25" customHeight="1">
      <c r="B81" s="134" t="s">
        <v>163</v>
      </c>
      <c r="C81" s="132" t="s">
        <v>26</v>
      </c>
      <c r="D81" s="240">
        <f>J72+J73+J74+J75+J76+J77+J78+J79+J80</f>
        <v>34.923796269</v>
      </c>
      <c r="E81" s="241" t="s">
        <v>193</v>
      </c>
      <c r="F81" s="242"/>
      <c r="G81" s="243"/>
      <c r="H81" s="243"/>
      <c r="I81" s="244"/>
      <c r="J81" s="245"/>
    </row>
    <row r="82" spans="2:12" ht="14.25" customHeight="1">
      <c r="B82" s="141" t="s">
        <v>609</v>
      </c>
      <c r="C82" s="142" t="s">
        <v>29</v>
      </c>
      <c r="D82" s="246">
        <f>D81</f>
        <v>34.923796269</v>
      </c>
      <c r="E82" s="141" t="s">
        <v>30</v>
      </c>
      <c r="F82" s="247"/>
      <c r="G82" s="247"/>
      <c r="H82" s="247"/>
      <c r="I82" s="248"/>
      <c r="J82" s="138">
        <f>D82*1.2034</f>
        <v>42.027296430114603</v>
      </c>
    </row>
    <row r="83" spans="2:12" ht="14.25" customHeight="1"/>
    <row r="84" spans="2:12" ht="14.25" customHeight="1">
      <c r="B84" s="47" t="s">
        <v>3</v>
      </c>
      <c r="C84" s="847" t="s">
        <v>4</v>
      </c>
      <c r="D84" s="845"/>
      <c r="E84" s="845"/>
      <c r="F84" s="845"/>
      <c r="G84" s="845"/>
      <c r="H84" s="845"/>
      <c r="I84" s="846"/>
      <c r="J84" s="47" t="s">
        <v>5</v>
      </c>
    </row>
    <row r="85" spans="2:12" ht="14.25" customHeight="1">
      <c r="B85" s="146" t="s">
        <v>6</v>
      </c>
      <c r="C85" s="847"/>
      <c r="D85" s="845"/>
      <c r="E85" s="845"/>
      <c r="F85" s="845"/>
      <c r="G85" s="845"/>
      <c r="H85" s="845"/>
      <c r="I85" s="845"/>
      <c r="J85" s="846"/>
    </row>
    <row r="86" spans="2:12" ht="14.25" customHeight="1">
      <c r="B86" s="146" t="s">
        <v>7</v>
      </c>
      <c r="C86" s="847" t="s">
        <v>8</v>
      </c>
      <c r="D86" s="845"/>
      <c r="E86" s="845"/>
      <c r="F86" s="845"/>
      <c r="G86" s="845"/>
      <c r="H86" s="845"/>
      <c r="I86" s="845"/>
      <c r="J86" s="846"/>
    </row>
    <row r="87" spans="2:12" ht="14.25" customHeight="1">
      <c r="B87" s="47" t="s">
        <v>9</v>
      </c>
      <c r="C87" s="146" t="s">
        <v>10</v>
      </c>
      <c r="D87" s="146" t="s">
        <v>11</v>
      </c>
      <c r="E87" s="47" t="s">
        <v>12</v>
      </c>
      <c r="F87" s="47" t="s">
        <v>13</v>
      </c>
      <c r="G87" s="47"/>
      <c r="H87" s="47" t="s">
        <v>14</v>
      </c>
      <c r="I87" s="146" t="s">
        <v>15</v>
      </c>
      <c r="J87" s="146" t="s">
        <v>16</v>
      </c>
    </row>
    <row r="88" spans="2:12" ht="14.25" customHeight="1">
      <c r="B88" s="151" t="s">
        <v>17</v>
      </c>
      <c r="C88" s="151" t="s">
        <v>18</v>
      </c>
      <c r="D88" s="166">
        <v>93357</v>
      </c>
      <c r="E88" s="152" t="s">
        <v>19</v>
      </c>
      <c r="F88" s="151" t="s">
        <v>20</v>
      </c>
      <c r="G88" s="151"/>
      <c r="H88" s="249">
        <v>1</v>
      </c>
      <c r="I88" s="167">
        <v>19637.59</v>
      </c>
      <c r="J88" s="151">
        <f t="shared" ref="J88:J92" si="6">ROUND(SUMPRODUCT(H88,I88),2)</f>
        <v>19637.59</v>
      </c>
    </row>
    <row r="89" spans="2:12" ht="14.25" customHeight="1">
      <c r="B89" s="151" t="s">
        <v>17</v>
      </c>
      <c r="C89" s="151" t="s">
        <v>18</v>
      </c>
      <c r="D89" s="169" t="s">
        <v>21</v>
      </c>
      <c r="E89" s="170" t="s">
        <v>22</v>
      </c>
      <c r="F89" s="168" t="s">
        <v>20</v>
      </c>
      <c r="G89" s="168"/>
      <c r="H89" s="249">
        <v>0.2</v>
      </c>
      <c r="I89" s="167">
        <v>18779.810000000001</v>
      </c>
      <c r="J89" s="151">
        <f t="shared" si="6"/>
        <v>3755.96</v>
      </c>
    </row>
    <row r="90" spans="2:12" ht="52.5" customHeight="1">
      <c r="B90" s="151" t="s">
        <v>17</v>
      </c>
      <c r="C90" s="151" t="s">
        <v>18</v>
      </c>
      <c r="D90" s="48">
        <v>101405</v>
      </c>
      <c r="E90" s="46" t="s">
        <v>627</v>
      </c>
      <c r="F90" s="151" t="s">
        <v>20</v>
      </c>
      <c r="G90" s="151"/>
      <c r="H90" s="249">
        <v>0.2</v>
      </c>
      <c r="I90" s="167">
        <v>17475.82</v>
      </c>
      <c r="J90" s="151">
        <f t="shared" si="6"/>
        <v>3495.16</v>
      </c>
      <c r="L90" s="150" t="s">
        <v>215</v>
      </c>
    </row>
    <row r="91" spans="2:12" ht="14.25" customHeight="1">
      <c r="B91" s="151" t="s">
        <v>17</v>
      </c>
      <c r="C91" s="151" t="s">
        <v>18</v>
      </c>
      <c r="D91" s="48">
        <v>100321</v>
      </c>
      <c r="E91" s="46" t="s">
        <v>628</v>
      </c>
      <c r="F91" s="48" t="s">
        <v>23</v>
      </c>
      <c r="G91" s="151"/>
      <c r="H91" s="249">
        <v>0.2</v>
      </c>
      <c r="I91" s="250">
        <v>5963.97</v>
      </c>
      <c r="J91" s="151">
        <f t="shared" si="6"/>
        <v>1192.79</v>
      </c>
    </row>
    <row r="92" spans="2:12" ht="14.25" customHeight="1">
      <c r="B92" s="151" t="s">
        <v>17</v>
      </c>
      <c r="C92" s="151" t="s">
        <v>18</v>
      </c>
      <c r="D92" s="251">
        <v>94295</v>
      </c>
      <c r="E92" s="252" t="s">
        <v>24</v>
      </c>
      <c r="F92" s="157" t="s">
        <v>20</v>
      </c>
      <c r="G92" s="157"/>
      <c r="H92" s="253">
        <v>1</v>
      </c>
      <c r="I92" s="167">
        <v>9037.26</v>
      </c>
      <c r="J92" s="151">
        <f t="shared" si="6"/>
        <v>9037.26</v>
      </c>
    </row>
    <row r="93" spans="2:12" ht="14.25" customHeight="1">
      <c r="B93" s="47" t="s">
        <v>25</v>
      </c>
      <c r="C93" s="47" t="s">
        <v>26</v>
      </c>
      <c r="D93" s="47">
        <f>J88+J89+J90+J91+J92</f>
        <v>37118.76</v>
      </c>
      <c r="E93" s="47" t="s">
        <v>27</v>
      </c>
      <c r="F93" s="47"/>
      <c r="G93" s="47"/>
      <c r="H93" s="47"/>
      <c r="I93" s="47"/>
      <c r="J93" s="161">
        <v>0</v>
      </c>
    </row>
    <row r="94" spans="2:12" ht="14.25" customHeight="1">
      <c r="B94" s="162" t="s">
        <v>28</v>
      </c>
      <c r="C94" s="163" t="s">
        <v>29</v>
      </c>
      <c r="D94" s="174">
        <f>D93+J93</f>
        <v>37118.76</v>
      </c>
      <c r="E94" s="163" t="s">
        <v>30</v>
      </c>
      <c r="F94" s="163"/>
      <c r="G94" s="163"/>
      <c r="H94" s="163"/>
      <c r="I94" s="163"/>
      <c r="J94" s="254">
        <f>SUM(J88:J93)</f>
        <v>37118.76</v>
      </c>
    </row>
    <row r="95" spans="2:12" ht="20.25" customHeight="1"/>
    <row r="96" spans="2:12" ht="20.25" customHeight="1"/>
    <row r="97" spans="2:10" ht="20.25" customHeight="1"/>
    <row r="98" spans="2:10" ht="20.25" customHeight="1"/>
    <row r="99" spans="2:10" ht="20.25" customHeight="1"/>
    <row r="100" spans="2:10" ht="20.25" customHeight="1"/>
    <row r="101" spans="2:10" ht="20.25" customHeight="1"/>
    <row r="102" spans="2:10" ht="20.25" customHeight="1"/>
    <row r="103" spans="2:10" ht="20.25" customHeight="1"/>
    <row r="104" spans="2:10" ht="20.25" customHeight="1"/>
    <row r="105" spans="2:10" ht="20.25" customHeight="1"/>
    <row r="106" spans="2:10" ht="20.25" customHeight="1"/>
    <row r="107" spans="2:10" ht="20.25" customHeight="1"/>
    <row r="108" spans="2:10" ht="20.25" customHeight="1"/>
    <row r="109" spans="2:10" ht="14.25" customHeight="1"/>
    <row r="110" spans="2:10" ht="14.25" customHeight="1"/>
    <row r="111" spans="2:10" ht="14.25" customHeight="1">
      <c r="B111" s="47" t="s">
        <v>629</v>
      </c>
      <c r="C111" s="847" t="s">
        <v>630</v>
      </c>
      <c r="D111" s="845"/>
      <c r="E111" s="845"/>
      <c r="F111" s="845"/>
      <c r="G111" s="845"/>
      <c r="H111" s="845"/>
      <c r="I111" s="846"/>
      <c r="J111" s="47" t="s">
        <v>74</v>
      </c>
    </row>
    <row r="112" spans="2:10" ht="14.25" customHeight="1">
      <c r="B112" s="146" t="s">
        <v>6</v>
      </c>
      <c r="C112" s="847"/>
      <c r="D112" s="845"/>
      <c r="E112" s="845"/>
      <c r="F112" s="845"/>
      <c r="G112" s="845"/>
      <c r="H112" s="845"/>
      <c r="I112" s="845"/>
      <c r="J112" s="846"/>
    </row>
    <row r="113" spans="2:11" ht="14.25" customHeight="1">
      <c r="B113" s="146" t="s">
        <v>7</v>
      </c>
      <c r="C113" s="847"/>
      <c r="D113" s="845"/>
      <c r="E113" s="845"/>
      <c r="F113" s="845"/>
      <c r="G113" s="845"/>
      <c r="H113" s="845"/>
      <c r="I113" s="845"/>
      <c r="J113" s="846"/>
    </row>
    <row r="114" spans="2:11" ht="14.25" customHeight="1">
      <c r="B114" s="47" t="s">
        <v>9</v>
      </c>
      <c r="C114" s="146" t="s">
        <v>11</v>
      </c>
      <c r="D114" s="47" t="s">
        <v>12</v>
      </c>
      <c r="E114" s="47"/>
      <c r="F114" s="47" t="s">
        <v>13</v>
      </c>
      <c r="G114" s="47"/>
      <c r="H114" s="47" t="s">
        <v>14</v>
      </c>
      <c r="I114" s="146" t="s">
        <v>15</v>
      </c>
      <c r="J114" s="146" t="s">
        <v>16</v>
      </c>
      <c r="K114" s="150" t="s">
        <v>215</v>
      </c>
    </row>
    <row r="115" spans="2:11" ht="14.25" customHeight="1">
      <c r="B115" s="47" t="s">
        <v>17</v>
      </c>
      <c r="C115" s="47" t="s">
        <v>18</v>
      </c>
      <c r="D115" s="255">
        <v>96396</v>
      </c>
      <c r="E115" s="255" t="s">
        <v>95</v>
      </c>
      <c r="F115" s="47" t="s">
        <v>65</v>
      </c>
      <c r="G115" s="47"/>
      <c r="H115" s="47">
        <v>1</v>
      </c>
      <c r="I115" s="256">
        <v>122.09</v>
      </c>
      <c r="J115" s="47">
        <f t="shared" ref="J115:J116" si="7">ROUND(SUMPRODUCT(H115,I115),2)</f>
        <v>122.09</v>
      </c>
    </row>
    <row r="116" spans="2:11" ht="14.25" customHeight="1">
      <c r="B116" s="47" t="s">
        <v>17</v>
      </c>
      <c r="C116" s="47" t="s">
        <v>18</v>
      </c>
      <c r="D116" s="257">
        <v>95875</v>
      </c>
      <c r="E116" s="258" t="s">
        <v>216</v>
      </c>
      <c r="F116" s="47" t="s">
        <v>96</v>
      </c>
      <c r="G116" s="47"/>
      <c r="H116" s="161">
        <f>1*1.25*23.8</f>
        <v>29.75</v>
      </c>
      <c r="I116" s="47">
        <v>1.73</v>
      </c>
      <c r="J116" s="47">
        <f t="shared" si="7"/>
        <v>51.47</v>
      </c>
    </row>
    <row r="117" spans="2:11" ht="14.25" customHeight="1">
      <c r="B117" s="47" t="s">
        <v>25</v>
      </c>
      <c r="C117" s="47" t="s">
        <v>26</v>
      </c>
      <c r="D117" s="47">
        <f>SUM(J115:J116)</f>
        <v>173.56</v>
      </c>
      <c r="E117" s="47" t="s">
        <v>27</v>
      </c>
      <c r="F117" s="47"/>
      <c r="G117" s="47"/>
      <c r="H117" s="47"/>
      <c r="I117" s="47"/>
      <c r="J117" s="161">
        <v>0</v>
      </c>
    </row>
    <row r="118" spans="2:11" ht="14.25" customHeight="1">
      <c r="B118" s="162" t="s">
        <v>28</v>
      </c>
      <c r="C118" s="163" t="s">
        <v>29</v>
      </c>
      <c r="D118" s="164">
        <f>D117+J117</f>
        <v>173.56</v>
      </c>
      <c r="E118" s="162" t="s">
        <v>30</v>
      </c>
      <c r="F118" s="163"/>
      <c r="G118" s="163"/>
      <c r="H118" s="163"/>
      <c r="I118" s="163"/>
      <c r="J118" s="165">
        <f>ROUND(D118*1.2034,2)</f>
        <v>208.86</v>
      </c>
    </row>
    <row r="119" spans="2:11" ht="14.25" customHeight="1"/>
    <row r="120" spans="2:11" ht="14.25" customHeight="1">
      <c r="B120" s="47" t="s">
        <v>631</v>
      </c>
      <c r="C120" s="847" t="s">
        <v>632</v>
      </c>
      <c r="D120" s="845"/>
      <c r="E120" s="845"/>
      <c r="F120" s="845"/>
      <c r="G120" s="845"/>
      <c r="H120" s="845"/>
      <c r="I120" s="846"/>
      <c r="J120" s="47" t="s">
        <v>74</v>
      </c>
    </row>
    <row r="121" spans="2:11" ht="14.25" customHeight="1">
      <c r="B121" s="146" t="s">
        <v>6</v>
      </c>
      <c r="C121" s="847"/>
      <c r="D121" s="845"/>
      <c r="E121" s="845"/>
      <c r="F121" s="845"/>
      <c r="G121" s="845"/>
      <c r="H121" s="845"/>
      <c r="I121" s="845"/>
      <c r="J121" s="846"/>
    </row>
    <row r="122" spans="2:11" ht="14.25" customHeight="1">
      <c r="B122" s="146" t="s">
        <v>7</v>
      </c>
      <c r="C122" s="847"/>
      <c r="D122" s="845"/>
      <c r="E122" s="845"/>
      <c r="F122" s="845"/>
      <c r="G122" s="845"/>
      <c r="H122" s="845"/>
      <c r="I122" s="845"/>
      <c r="J122" s="846"/>
    </row>
    <row r="123" spans="2:11" ht="14.25" customHeight="1">
      <c r="B123" s="47" t="s">
        <v>9</v>
      </c>
      <c r="C123" s="146" t="s">
        <v>11</v>
      </c>
      <c r="D123" s="47" t="s">
        <v>12</v>
      </c>
      <c r="E123" s="47"/>
      <c r="F123" s="47" t="s">
        <v>13</v>
      </c>
      <c r="G123" s="47"/>
      <c r="H123" s="47" t="s">
        <v>14</v>
      </c>
      <c r="I123" s="146" t="s">
        <v>15</v>
      </c>
      <c r="J123" s="146" t="s">
        <v>16</v>
      </c>
    </row>
    <row r="124" spans="2:11" ht="14.25" customHeight="1">
      <c r="B124" s="47" t="s">
        <v>17</v>
      </c>
      <c r="C124" s="47" t="s">
        <v>18</v>
      </c>
      <c r="D124" s="255">
        <v>96396</v>
      </c>
      <c r="E124" s="255" t="s">
        <v>95</v>
      </c>
      <c r="F124" s="47" t="s">
        <v>65</v>
      </c>
      <c r="G124" s="47"/>
      <c r="H124" s="47">
        <v>1</v>
      </c>
      <c r="I124" s="256">
        <v>83.85</v>
      </c>
      <c r="J124" s="47">
        <f t="shared" ref="J124:J125" si="8">ROUND(SUMPRODUCT(H124,I124),2)</f>
        <v>83.85</v>
      </c>
      <c r="K124" s="150" t="s">
        <v>215</v>
      </c>
    </row>
    <row r="125" spans="2:11" ht="14.25" customHeight="1">
      <c r="B125" s="47" t="s">
        <v>17</v>
      </c>
      <c r="C125" s="47" t="s">
        <v>18</v>
      </c>
      <c r="D125" s="257">
        <v>95875</v>
      </c>
      <c r="E125" s="258" t="s">
        <v>216</v>
      </c>
      <c r="F125" s="47" t="s">
        <v>96</v>
      </c>
      <c r="G125" s="47"/>
      <c r="H125" s="161">
        <f>1*1.25*23.8</f>
        <v>29.75</v>
      </c>
      <c r="I125" s="47">
        <v>1.73</v>
      </c>
      <c r="J125" s="47">
        <f t="shared" si="8"/>
        <v>51.47</v>
      </c>
    </row>
    <row r="126" spans="2:11" ht="14.25" customHeight="1">
      <c r="B126" s="47" t="s">
        <v>25</v>
      </c>
      <c r="C126" s="47" t="s">
        <v>26</v>
      </c>
      <c r="D126" s="47">
        <f>SUM(J124:J125)</f>
        <v>135.32</v>
      </c>
      <c r="E126" s="47" t="s">
        <v>27</v>
      </c>
      <c r="F126" s="47"/>
      <c r="G126" s="47"/>
      <c r="H126" s="47"/>
      <c r="I126" s="47"/>
      <c r="J126" s="161">
        <v>0</v>
      </c>
    </row>
    <row r="127" spans="2:11" ht="14.25" customHeight="1">
      <c r="B127" s="162" t="s">
        <v>28</v>
      </c>
      <c r="C127" s="163" t="s">
        <v>29</v>
      </c>
      <c r="D127" s="164">
        <f>D126+J126</f>
        <v>135.32</v>
      </c>
      <c r="E127" s="162" t="s">
        <v>30</v>
      </c>
      <c r="F127" s="163"/>
      <c r="G127" s="163"/>
      <c r="H127" s="163"/>
      <c r="I127" s="163"/>
      <c r="J127" s="165">
        <f>ROUND(D127*1.2034,2)</f>
        <v>162.84</v>
      </c>
    </row>
    <row r="128" spans="2:11" ht="14.25" customHeight="1"/>
    <row r="129" spans="2:11" ht="14.25" customHeight="1">
      <c r="B129" s="259" t="s">
        <v>146</v>
      </c>
      <c r="C129" s="848"/>
      <c r="D129" s="845"/>
      <c r="E129" s="845"/>
      <c r="F129" s="845"/>
      <c r="G129" s="845"/>
      <c r="H129" s="845"/>
      <c r="I129" s="846"/>
      <c r="J129" s="260" t="s">
        <v>58</v>
      </c>
    </row>
    <row r="130" spans="2:11" ht="14.25" customHeight="1">
      <c r="B130" s="261" t="s">
        <v>6</v>
      </c>
      <c r="C130" s="848" t="s">
        <v>66</v>
      </c>
      <c r="D130" s="845"/>
      <c r="E130" s="845"/>
      <c r="F130" s="845"/>
      <c r="G130" s="845"/>
      <c r="H130" s="845"/>
      <c r="I130" s="845"/>
      <c r="J130" s="846"/>
      <c r="K130" s="150" t="s">
        <v>215</v>
      </c>
    </row>
    <row r="131" spans="2:11" ht="14.25" customHeight="1">
      <c r="B131" s="261" t="s">
        <v>7</v>
      </c>
      <c r="C131" s="848" t="s">
        <v>67</v>
      </c>
      <c r="D131" s="845"/>
      <c r="E131" s="845"/>
      <c r="F131" s="845"/>
      <c r="G131" s="845"/>
      <c r="H131" s="845"/>
      <c r="I131" s="845"/>
      <c r="J131" s="846"/>
    </row>
    <row r="132" spans="2:11" ht="14.25" customHeight="1">
      <c r="B132" s="260" t="s">
        <v>9</v>
      </c>
      <c r="C132" s="261" t="s">
        <v>10</v>
      </c>
      <c r="D132" s="261" t="s">
        <v>11</v>
      </c>
      <c r="E132" s="260" t="s">
        <v>12</v>
      </c>
      <c r="F132" s="260" t="s">
        <v>13</v>
      </c>
      <c r="G132" s="260"/>
      <c r="H132" s="260" t="s">
        <v>14</v>
      </c>
      <c r="I132" s="261" t="s">
        <v>15</v>
      </c>
      <c r="J132" s="261" t="s">
        <v>16</v>
      </c>
    </row>
    <row r="133" spans="2:11" ht="14.25" customHeight="1">
      <c r="B133" s="260" t="s">
        <v>17</v>
      </c>
      <c r="C133" s="260" t="s">
        <v>18</v>
      </c>
      <c r="D133" s="262" t="s">
        <v>69</v>
      </c>
      <c r="E133" s="263" t="s">
        <v>70</v>
      </c>
      <c r="F133" s="262" t="s">
        <v>51</v>
      </c>
      <c r="G133" s="260"/>
      <c r="H133" s="260">
        <v>0.23</v>
      </c>
      <c r="I133" s="264">
        <v>248.5</v>
      </c>
      <c r="J133" s="260">
        <f t="shared" ref="J133:J135" si="9">ROUND(SUMPRODUCT(H133,I133),2)</f>
        <v>57.16</v>
      </c>
      <c r="K133" s="150" t="s">
        <v>633</v>
      </c>
    </row>
    <row r="134" spans="2:11" ht="14.25" customHeight="1">
      <c r="B134" s="265" t="s">
        <v>17</v>
      </c>
      <c r="C134" s="266" t="s">
        <v>32</v>
      </c>
      <c r="D134" s="266">
        <v>38405</v>
      </c>
      <c r="E134" s="267" t="s">
        <v>152</v>
      </c>
      <c r="F134" s="266" t="s">
        <v>51</v>
      </c>
      <c r="G134" s="265"/>
      <c r="H134" s="268">
        <v>0.09</v>
      </c>
      <c r="I134" s="265">
        <v>396.67</v>
      </c>
      <c r="J134" s="265">
        <f t="shared" si="9"/>
        <v>35.700000000000003</v>
      </c>
    </row>
    <row r="135" spans="2:11" ht="14.25" customHeight="1">
      <c r="B135" s="260" t="s">
        <v>17</v>
      </c>
      <c r="C135" s="260" t="s">
        <v>18</v>
      </c>
      <c r="D135" s="262" t="s">
        <v>71</v>
      </c>
      <c r="E135" s="263" t="s">
        <v>72</v>
      </c>
      <c r="F135" s="262" t="s">
        <v>73</v>
      </c>
      <c r="G135" s="260"/>
      <c r="H135" s="259">
        <v>0.09</v>
      </c>
      <c r="I135" s="264">
        <v>162.63999999999999</v>
      </c>
      <c r="J135" s="269">
        <f t="shared" si="9"/>
        <v>14.64</v>
      </c>
    </row>
    <row r="136" spans="2:11" ht="14.25" customHeight="1">
      <c r="B136" s="260" t="s">
        <v>25</v>
      </c>
      <c r="C136" s="260" t="s">
        <v>26</v>
      </c>
      <c r="D136" s="260">
        <f>SUM(J133:J135)</f>
        <v>107.5</v>
      </c>
      <c r="E136" s="260" t="s">
        <v>27</v>
      </c>
      <c r="F136" s="260"/>
      <c r="G136" s="260"/>
      <c r="H136" s="260"/>
      <c r="I136" s="260"/>
      <c r="J136" s="269">
        <v>0</v>
      </c>
    </row>
    <row r="137" spans="2:11" ht="14.25" customHeight="1">
      <c r="B137" s="270" t="s">
        <v>28</v>
      </c>
      <c r="C137" s="271" t="s">
        <v>29</v>
      </c>
      <c r="D137" s="272">
        <f>D136+J136</f>
        <v>107.5</v>
      </c>
      <c r="E137" s="270" t="s">
        <v>30</v>
      </c>
      <c r="F137" s="271"/>
      <c r="G137" s="271"/>
      <c r="H137" s="271"/>
      <c r="I137" s="271"/>
      <c r="J137" s="273">
        <f>ROUND(D137*1.2034,2)</f>
        <v>129.37</v>
      </c>
    </row>
    <row r="138" spans="2:11" ht="14.25" customHeight="1"/>
    <row r="139" spans="2:11" ht="14.25" customHeight="1">
      <c r="B139" s="274" t="s">
        <v>0</v>
      </c>
      <c r="C139" s="275" t="s">
        <v>1</v>
      </c>
      <c r="D139" s="276"/>
      <c r="E139" s="276"/>
      <c r="F139" s="855" t="s">
        <v>2</v>
      </c>
      <c r="G139" s="856"/>
      <c r="H139" s="276"/>
      <c r="I139" s="276"/>
      <c r="J139" s="277"/>
    </row>
    <row r="140" spans="2:11" ht="14.25" customHeight="1">
      <c r="B140" s="141" t="s">
        <v>183</v>
      </c>
      <c r="C140" s="852"/>
      <c r="D140" s="853"/>
      <c r="E140" s="853"/>
      <c r="F140" s="852"/>
      <c r="G140" s="853"/>
      <c r="H140" s="853"/>
      <c r="I140" s="853"/>
      <c r="J140" s="854"/>
    </row>
    <row r="141" spans="2:11" ht="14.25" customHeight="1">
      <c r="B141" s="244"/>
      <c r="C141" s="244"/>
      <c r="D141" s="278"/>
      <c r="E141" s="244"/>
      <c r="F141" s="244"/>
      <c r="G141" s="244"/>
      <c r="H141" s="244"/>
      <c r="I141" s="244"/>
      <c r="J141" s="244"/>
    </row>
    <row r="142" spans="2:11" ht="14.25" customHeight="1">
      <c r="B142" s="131" t="s">
        <v>183</v>
      </c>
      <c r="C142" s="851" t="s">
        <v>184</v>
      </c>
      <c r="D142" s="845"/>
      <c r="E142" s="845"/>
      <c r="F142" s="845"/>
      <c r="G142" s="845"/>
      <c r="H142" s="845"/>
      <c r="I142" s="846"/>
      <c r="J142" s="132" t="s">
        <v>128</v>
      </c>
    </row>
    <row r="143" spans="2:11" ht="14.25" customHeight="1">
      <c r="B143" s="133" t="s">
        <v>6</v>
      </c>
      <c r="C143" s="852"/>
      <c r="D143" s="853"/>
      <c r="E143" s="853"/>
      <c r="F143" s="853"/>
      <c r="G143" s="853"/>
      <c r="H143" s="853"/>
      <c r="I143" s="853"/>
      <c r="J143" s="854"/>
    </row>
    <row r="144" spans="2:11" ht="14.25" customHeight="1">
      <c r="B144" s="133" t="s">
        <v>7</v>
      </c>
      <c r="C144" s="852"/>
      <c r="D144" s="853"/>
      <c r="E144" s="853"/>
      <c r="F144" s="853"/>
      <c r="G144" s="853"/>
      <c r="H144" s="853"/>
      <c r="I144" s="853"/>
      <c r="J144" s="854"/>
    </row>
    <row r="145" spans="2:10" ht="14.25" customHeight="1">
      <c r="B145" s="849" t="s">
        <v>634</v>
      </c>
      <c r="C145" s="845"/>
      <c r="D145" s="204"/>
      <c r="E145" s="204"/>
      <c r="F145" s="204"/>
      <c r="G145" s="204"/>
      <c r="H145" s="204"/>
      <c r="I145" s="204"/>
      <c r="J145" s="205"/>
    </row>
    <row r="146" spans="2:10" ht="14.25" customHeight="1">
      <c r="B146" s="134" t="s">
        <v>9</v>
      </c>
      <c r="C146" s="135" t="s">
        <v>10</v>
      </c>
      <c r="D146" s="135" t="s">
        <v>11</v>
      </c>
      <c r="E146" s="136" t="s">
        <v>12</v>
      </c>
      <c r="F146" s="136" t="s">
        <v>13</v>
      </c>
      <c r="G146" s="206"/>
      <c r="H146" s="136" t="s">
        <v>14</v>
      </c>
      <c r="I146" s="135" t="s">
        <v>15</v>
      </c>
      <c r="J146" s="135" t="s">
        <v>16</v>
      </c>
    </row>
    <row r="147" spans="2:10" ht="30" customHeight="1">
      <c r="B147" s="236" t="s">
        <v>17</v>
      </c>
      <c r="C147" s="211"/>
      <c r="D147" s="238">
        <v>5678</v>
      </c>
      <c r="E147" s="389" t="s">
        <v>729</v>
      </c>
      <c r="F147" s="238" t="s">
        <v>41</v>
      </c>
      <c r="G147" s="211"/>
      <c r="H147" s="213">
        <v>0.15</v>
      </c>
      <c r="I147" s="213">
        <v>114.97</v>
      </c>
      <c r="J147" s="214">
        <f>I147*H147</f>
        <v>17.2455</v>
      </c>
    </row>
    <row r="148" spans="2:10" s="381" customFormat="1" ht="30" customHeight="1">
      <c r="B148" s="236" t="s">
        <v>17</v>
      </c>
      <c r="C148" s="390"/>
      <c r="D148" s="391">
        <v>5679</v>
      </c>
      <c r="E148" s="389" t="s">
        <v>730</v>
      </c>
      <c r="F148" s="238" t="s">
        <v>42</v>
      </c>
      <c r="G148" s="390"/>
      <c r="H148" s="392">
        <v>0.12</v>
      </c>
      <c r="I148" s="392">
        <v>48.36</v>
      </c>
      <c r="J148" s="214">
        <f t="shared" ref="J148:J150" si="10">I148*H148</f>
        <v>5.8031999999999995</v>
      </c>
    </row>
    <row r="149" spans="2:10" ht="14.25" customHeight="1">
      <c r="B149" s="151" t="s">
        <v>17</v>
      </c>
      <c r="C149" s="151" t="s">
        <v>18</v>
      </c>
      <c r="D149" s="288">
        <v>100974</v>
      </c>
      <c r="E149" s="255" t="s">
        <v>638</v>
      </c>
      <c r="F149" s="156" t="s">
        <v>140</v>
      </c>
      <c r="G149" s="282"/>
      <c r="H149" s="387">
        <v>1</v>
      </c>
      <c r="I149" s="256">
        <v>6.34</v>
      </c>
      <c r="J149" s="214">
        <f t="shared" si="10"/>
        <v>6.34</v>
      </c>
    </row>
    <row r="150" spans="2:10" ht="14.25" customHeight="1">
      <c r="B150" s="236" t="s">
        <v>17</v>
      </c>
      <c r="C150" s="211" t="s">
        <v>18</v>
      </c>
      <c r="D150" s="238">
        <v>91387</v>
      </c>
      <c r="E150" s="238" t="s">
        <v>185</v>
      </c>
      <c r="F150" s="238" t="s">
        <v>42</v>
      </c>
      <c r="G150" s="211"/>
      <c r="H150" s="213">
        <v>6</v>
      </c>
      <c r="I150" s="213">
        <v>1.73</v>
      </c>
      <c r="J150" s="214">
        <f t="shared" si="10"/>
        <v>10.379999999999999</v>
      </c>
    </row>
    <row r="151" spans="2:10" ht="14.25" customHeight="1">
      <c r="B151" s="207" t="s">
        <v>17</v>
      </c>
      <c r="C151" s="208" t="s">
        <v>18</v>
      </c>
      <c r="D151" s="237">
        <v>88316</v>
      </c>
      <c r="E151" s="238" t="s">
        <v>56</v>
      </c>
      <c r="F151" s="237" t="s">
        <v>47</v>
      </c>
      <c r="G151" s="211"/>
      <c r="H151" s="212">
        <v>0.15</v>
      </c>
      <c r="I151" s="213">
        <v>19.64</v>
      </c>
      <c r="J151" s="214">
        <f t="shared" ref="J151" si="11">I151*H151</f>
        <v>2.9460000000000002</v>
      </c>
    </row>
    <row r="152" spans="2:10" ht="14.25" customHeight="1">
      <c r="B152" s="134" t="s">
        <v>163</v>
      </c>
      <c r="C152" s="136" t="s">
        <v>26</v>
      </c>
      <c r="D152" s="214">
        <f>J147+J148+J149+J150</f>
        <v>39.768699999999995</v>
      </c>
      <c r="E152" s="136" t="s">
        <v>27</v>
      </c>
      <c r="F152" s="206"/>
      <c r="G152" s="206"/>
      <c r="H152" s="206"/>
      <c r="I152" s="206"/>
      <c r="J152" s="138">
        <v>2.95</v>
      </c>
    </row>
    <row r="153" spans="2:10" ht="14.25" customHeight="1">
      <c r="B153" s="141" t="s">
        <v>609</v>
      </c>
      <c r="C153" s="142" t="s">
        <v>29</v>
      </c>
      <c r="D153" s="279">
        <v>42.72</v>
      </c>
      <c r="E153" s="141" t="s">
        <v>30</v>
      </c>
      <c r="F153" s="247"/>
      <c r="G153" s="247"/>
      <c r="H153" s="247"/>
      <c r="I153" s="247"/>
      <c r="J153" s="138">
        <f>D153*1.2096</f>
        <v>51.674112000000001</v>
      </c>
    </row>
    <row r="154" spans="2:10" ht="14.25" customHeight="1"/>
    <row r="155" spans="2:10" ht="14.25" customHeight="1">
      <c r="B155" s="215" t="s">
        <v>183</v>
      </c>
      <c r="C155" s="851" t="s">
        <v>731</v>
      </c>
      <c r="D155" s="845"/>
      <c r="E155" s="845"/>
      <c r="F155" s="845"/>
      <c r="G155" s="845"/>
      <c r="H155" s="845"/>
      <c r="I155" s="846"/>
      <c r="J155" s="232" t="s">
        <v>128</v>
      </c>
    </row>
    <row r="156" spans="2:10" ht="14.25" customHeight="1">
      <c r="B156" s="236" t="s">
        <v>6</v>
      </c>
      <c r="C156" s="852"/>
      <c r="D156" s="853"/>
      <c r="E156" s="853"/>
      <c r="F156" s="853"/>
      <c r="G156" s="853"/>
      <c r="H156" s="853"/>
      <c r="I156" s="853"/>
      <c r="J156" s="854"/>
    </row>
    <row r="157" spans="2:10" ht="14.25" customHeight="1">
      <c r="B157" s="236" t="s">
        <v>7</v>
      </c>
      <c r="C157" s="852"/>
      <c r="D157" s="853"/>
      <c r="E157" s="853"/>
      <c r="F157" s="853"/>
      <c r="G157" s="853"/>
      <c r="H157" s="853"/>
      <c r="I157" s="853"/>
      <c r="J157" s="854"/>
    </row>
    <row r="158" spans="2:10" ht="14.25" customHeight="1">
      <c r="B158" s="849" t="s">
        <v>634</v>
      </c>
      <c r="C158" s="845"/>
      <c r="D158" s="204"/>
      <c r="E158" s="204"/>
      <c r="F158" s="204"/>
      <c r="G158" s="204"/>
      <c r="H158" s="204"/>
      <c r="I158" s="204"/>
      <c r="J158" s="205"/>
    </row>
    <row r="159" spans="2:10" ht="14.25" customHeight="1">
      <c r="B159" s="236" t="s">
        <v>9</v>
      </c>
      <c r="C159" s="211" t="s">
        <v>10</v>
      </c>
      <c r="D159" s="211" t="s">
        <v>11</v>
      </c>
      <c r="E159" s="211" t="s">
        <v>12</v>
      </c>
      <c r="F159" s="211" t="s">
        <v>13</v>
      </c>
      <c r="G159" s="211"/>
      <c r="H159" s="211" t="s">
        <v>14</v>
      </c>
      <c r="I159" s="211" t="s">
        <v>15</v>
      </c>
      <c r="J159" s="211" t="s">
        <v>16</v>
      </c>
    </row>
    <row r="160" spans="2:10" ht="14.25" customHeight="1">
      <c r="B160" s="236" t="s">
        <v>17</v>
      </c>
      <c r="C160" s="211"/>
      <c r="D160" s="238">
        <v>5678</v>
      </c>
      <c r="E160" s="389" t="s">
        <v>729</v>
      </c>
      <c r="F160" s="238" t="s">
        <v>41</v>
      </c>
      <c r="G160" s="211"/>
      <c r="H160" s="213">
        <v>0.15</v>
      </c>
      <c r="I160" s="213">
        <v>114.97</v>
      </c>
      <c r="J160" s="214">
        <f>I160*H160</f>
        <v>17.2455</v>
      </c>
    </row>
    <row r="161" spans="2:10" ht="14.25" customHeight="1">
      <c r="B161" s="236" t="s">
        <v>17</v>
      </c>
      <c r="C161" s="390"/>
      <c r="D161" s="391">
        <v>5679</v>
      </c>
      <c r="E161" s="389" t="s">
        <v>730</v>
      </c>
      <c r="F161" s="238" t="s">
        <v>42</v>
      </c>
      <c r="G161" s="390"/>
      <c r="H161" s="392">
        <v>0.12</v>
      </c>
      <c r="I161" s="392">
        <v>48.36</v>
      </c>
      <c r="J161" s="214">
        <f t="shared" ref="J161:J164" si="12">I161*H161</f>
        <v>5.8031999999999995</v>
      </c>
    </row>
    <row r="162" spans="2:10" ht="14.25" customHeight="1">
      <c r="B162" s="151" t="s">
        <v>17</v>
      </c>
      <c r="C162" s="151" t="s">
        <v>18</v>
      </c>
      <c r="D162" s="288">
        <v>100974</v>
      </c>
      <c r="E162" s="255" t="s">
        <v>638</v>
      </c>
      <c r="F162" s="156" t="s">
        <v>140</v>
      </c>
      <c r="G162" s="282"/>
      <c r="H162" s="387">
        <v>1</v>
      </c>
      <c r="I162" s="256">
        <v>6.34</v>
      </c>
      <c r="J162" s="214">
        <f t="shared" si="12"/>
        <v>6.34</v>
      </c>
    </row>
    <row r="163" spans="2:10" ht="14.25" customHeight="1">
      <c r="B163" s="236" t="s">
        <v>17</v>
      </c>
      <c r="C163" s="211" t="s">
        <v>18</v>
      </c>
      <c r="D163" s="238">
        <v>91387</v>
      </c>
      <c r="E163" s="238" t="s">
        <v>185</v>
      </c>
      <c r="F163" s="238" t="s">
        <v>42</v>
      </c>
      <c r="G163" s="211"/>
      <c r="H163" s="213">
        <v>18</v>
      </c>
      <c r="I163" s="213">
        <v>1.73</v>
      </c>
      <c r="J163" s="214">
        <f t="shared" si="12"/>
        <v>31.14</v>
      </c>
    </row>
    <row r="164" spans="2:10" ht="14.25" customHeight="1">
      <c r="B164" s="236" t="s">
        <v>17</v>
      </c>
      <c r="C164" s="211" t="s">
        <v>18</v>
      </c>
      <c r="D164" s="238">
        <v>88316</v>
      </c>
      <c r="E164" s="238" t="s">
        <v>56</v>
      </c>
      <c r="F164" s="238" t="s">
        <v>47</v>
      </c>
      <c r="G164" s="211"/>
      <c r="H164" s="213">
        <v>0.15</v>
      </c>
      <c r="I164" s="213">
        <v>19.64</v>
      </c>
      <c r="J164" s="214">
        <f t="shared" si="12"/>
        <v>2.9460000000000002</v>
      </c>
    </row>
    <row r="165" spans="2:10" ht="14.25" customHeight="1">
      <c r="B165" s="236" t="s">
        <v>163</v>
      </c>
      <c r="C165" s="211" t="s">
        <v>26</v>
      </c>
      <c r="D165" s="214">
        <f>J160+J161+J162+J163</f>
        <v>60.528700000000001</v>
      </c>
      <c r="E165" s="211" t="s">
        <v>27</v>
      </c>
      <c r="F165" s="211"/>
      <c r="G165" s="211"/>
      <c r="H165" s="211"/>
      <c r="I165" s="211"/>
      <c r="J165" s="213">
        <v>2.95</v>
      </c>
    </row>
    <row r="166" spans="2:10" ht="14.25" customHeight="1">
      <c r="B166" s="141" t="s">
        <v>609</v>
      </c>
      <c r="C166" s="247" t="s">
        <v>29</v>
      </c>
      <c r="D166" s="279">
        <v>63.48</v>
      </c>
      <c r="E166" s="141" t="s">
        <v>30</v>
      </c>
      <c r="F166" s="247"/>
      <c r="G166" s="247"/>
      <c r="H166" s="247"/>
      <c r="I166" s="247"/>
      <c r="J166" s="213">
        <f>D166*1.2096</f>
        <v>76.78540799999999</v>
      </c>
    </row>
    <row r="167" spans="2:10" ht="14.25" customHeight="1"/>
    <row r="168" spans="2:10" ht="14.25" customHeight="1">
      <c r="B168" s="5" t="s">
        <v>118</v>
      </c>
      <c r="C168" s="844" t="s">
        <v>119</v>
      </c>
      <c r="D168" s="845"/>
      <c r="E168" s="845"/>
      <c r="F168" s="845"/>
      <c r="G168" s="845"/>
      <c r="H168" s="845"/>
      <c r="I168" s="846"/>
      <c r="J168" s="6" t="s">
        <v>58</v>
      </c>
    </row>
    <row r="169" spans="2:10" ht="14.25" customHeight="1">
      <c r="B169" s="7" t="s">
        <v>6</v>
      </c>
      <c r="C169" s="844"/>
      <c r="D169" s="845"/>
      <c r="E169" s="845"/>
      <c r="F169" s="845"/>
      <c r="G169" s="845"/>
      <c r="H169" s="845"/>
      <c r="I169" s="845"/>
      <c r="J169" s="846"/>
    </row>
    <row r="170" spans="2:10" ht="14.25" customHeight="1">
      <c r="B170" s="7" t="s">
        <v>7</v>
      </c>
      <c r="C170" s="844" t="s">
        <v>99</v>
      </c>
      <c r="D170" s="845"/>
      <c r="E170" s="845"/>
      <c r="F170" s="845"/>
      <c r="G170" s="845"/>
      <c r="H170" s="845"/>
      <c r="I170" s="845"/>
      <c r="J170" s="846"/>
    </row>
    <row r="171" spans="2:10" ht="14.25" customHeight="1">
      <c r="B171" s="844" t="s">
        <v>75</v>
      </c>
      <c r="C171" s="845"/>
      <c r="D171" s="28"/>
      <c r="E171" s="21"/>
      <c r="F171" s="21"/>
      <c r="G171" s="21"/>
      <c r="H171" s="21"/>
      <c r="I171" s="21"/>
      <c r="J171" s="22"/>
    </row>
    <row r="172" spans="2:10" ht="14.25" customHeight="1">
      <c r="B172" s="5" t="s">
        <v>9</v>
      </c>
      <c r="C172" s="7" t="s">
        <v>10</v>
      </c>
      <c r="D172" s="7" t="s">
        <v>11</v>
      </c>
      <c r="E172" s="5" t="s">
        <v>12</v>
      </c>
      <c r="F172" s="5" t="s">
        <v>13</v>
      </c>
      <c r="G172" s="5"/>
      <c r="H172" s="5" t="s">
        <v>14</v>
      </c>
      <c r="I172" s="7" t="s">
        <v>15</v>
      </c>
      <c r="J172" s="7" t="s">
        <v>16</v>
      </c>
    </row>
    <row r="173" spans="2:10" ht="14.25" customHeight="1">
      <c r="B173" s="8" t="s">
        <v>17</v>
      </c>
      <c r="C173" s="9" t="s">
        <v>18</v>
      </c>
      <c r="D173" s="31" t="s">
        <v>105</v>
      </c>
      <c r="E173" s="32" t="s">
        <v>106</v>
      </c>
      <c r="F173" s="31" t="s">
        <v>51</v>
      </c>
      <c r="G173" s="8"/>
      <c r="H173" s="8">
        <f>1.7*1.3*2.24</f>
        <v>4.9504000000000001</v>
      </c>
      <c r="I173" s="9">
        <v>12.02</v>
      </c>
      <c r="J173" s="8">
        <f t="shared" ref="J173:J178" si="13">ROUND(SUMPRODUCT(H173,I173),2)</f>
        <v>59.5</v>
      </c>
    </row>
    <row r="174" spans="2:10" ht="14.25" customHeight="1">
      <c r="B174" s="8" t="s">
        <v>17</v>
      </c>
      <c r="C174" s="8" t="s">
        <v>18</v>
      </c>
      <c r="D174" s="37">
        <v>100974</v>
      </c>
      <c r="E174" s="37" t="s">
        <v>80</v>
      </c>
      <c r="F174" s="35" t="s">
        <v>63</v>
      </c>
      <c r="G174" s="10"/>
      <c r="H174" s="10">
        <f>H173</f>
        <v>4.9504000000000001</v>
      </c>
      <c r="I174" s="29">
        <v>6.34</v>
      </c>
      <c r="J174" s="8">
        <f t="shared" si="13"/>
        <v>31.39</v>
      </c>
    </row>
    <row r="175" spans="2:10" ht="14.25" customHeight="1">
      <c r="B175" s="8" t="s">
        <v>17</v>
      </c>
      <c r="C175" s="8" t="s">
        <v>18</v>
      </c>
      <c r="D175" s="44">
        <v>95876</v>
      </c>
      <c r="E175" s="34" t="s">
        <v>216</v>
      </c>
      <c r="F175" s="35" t="s">
        <v>94</v>
      </c>
      <c r="G175" s="10"/>
      <c r="H175" s="10">
        <f>H174*10</f>
        <v>49.504000000000005</v>
      </c>
      <c r="I175" s="29">
        <v>1.49</v>
      </c>
      <c r="J175" s="8">
        <f t="shared" si="13"/>
        <v>73.760000000000005</v>
      </c>
    </row>
    <row r="176" spans="2:10" ht="14.25" customHeight="1">
      <c r="B176" s="8" t="s">
        <v>17</v>
      </c>
      <c r="C176" s="8" t="s">
        <v>48</v>
      </c>
      <c r="D176" s="31" t="s">
        <v>111</v>
      </c>
      <c r="E176" s="32" t="s">
        <v>112</v>
      </c>
      <c r="F176" s="31" t="s">
        <v>51</v>
      </c>
      <c r="G176" s="8"/>
      <c r="H176" s="8">
        <f>1.88*1.09</f>
        <v>2.0491999999999999</v>
      </c>
      <c r="I176" s="29">
        <v>439.07</v>
      </c>
      <c r="J176" s="8">
        <f t="shared" si="13"/>
        <v>899.74</v>
      </c>
    </row>
    <row r="177" spans="2:10" ht="14.25" customHeight="1">
      <c r="B177" s="8" t="s">
        <v>17</v>
      </c>
      <c r="C177" s="8" t="s">
        <v>32</v>
      </c>
      <c r="D177" s="31" t="s">
        <v>113</v>
      </c>
      <c r="E177" s="32" t="s">
        <v>114</v>
      </c>
      <c r="F177" s="31" t="s">
        <v>73</v>
      </c>
      <c r="G177" s="10"/>
      <c r="H177" s="10">
        <f>23.5/4</f>
        <v>5.875</v>
      </c>
      <c r="I177" s="29">
        <v>130.87</v>
      </c>
      <c r="J177" s="8">
        <f t="shared" si="13"/>
        <v>768.86</v>
      </c>
    </row>
    <row r="178" spans="2:10" ht="14.25" customHeight="1">
      <c r="B178" s="8" t="s">
        <v>84</v>
      </c>
      <c r="C178" s="8" t="s">
        <v>18</v>
      </c>
      <c r="D178" s="38">
        <v>407819</v>
      </c>
      <c r="E178" s="30" t="s">
        <v>115</v>
      </c>
      <c r="F178" s="35" t="s">
        <v>68</v>
      </c>
      <c r="G178" s="10"/>
      <c r="H178" s="10">
        <v>21.45</v>
      </c>
      <c r="I178" s="29">
        <v>10.6</v>
      </c>
      <c r="J178" s="8">
        <f t="shared" si="13"/>
        <v>227.37</v>
      </c>
    </row>
    <row r="179" spans="2:10" ht="14.25" customHeight="1">
      <c r="B179" s="5" t="s">
        <v>25</v>
      </c>
      <c r="C179" s="5" t="s">
        <v>26</v>
      </c>
      <c r="D179" s="5">
        <f>SUM(J173:J178)</f>
        <v>2060.62</v>
      </c>
      <c r="E179" s="5" t="s">
        <v>27</v>
      </c>
      <c r="F179" s="5"/>
      <c r="G179" s="5"/>
      <c r="H179" s="5"/>
      <c r="I179" s="5"/>
      <c r="J179" s="11"/>
    </row>
    <row r="180" spans="2:10" ht="14.25" customHeight="1">
      <c r="B180" s="12" t="s">
        <v>28</v>
      </c>
      <c r="C180" s="13" t="s">
        <v>29</v>
      </c>
      <c r="D180" s="23">
        <f>D179+J179</f>
        <v>2060.62</v>
      </c>
      <c r="E180" s="24" t="s">
        <v>30</v>
      </c>
      <c r="F180" s="14"/>
      <c r="G180" s="14"/>
      <c r="H180" s="14"/>
      <c r="I180" s="14"/>
      <c r="J180" s="26">
        <f>ROUND(D180*1.2034,2)</f>
        <v>2479.75</v>
      </c>
    </row>
    <row r="181" spans="2:10" ht="14.25" customHeight="1"/>
    <row r="182" spans="2:10" s="381" customFormat="1" ht="14.25" customHeight="1">
      <c r="B182" s="5" t="s">
        <v>186</v>
      </c>
      <c r="C182" s="844" t="s">
        <v>187</v>
      </c>
      <c r="D182" s="845"/>
      <c r="E182" s="845"/>
      <c r="F182" s="845"/>
      <c r="G182" s="845"/>
      <c r="H182" s="845"/>
      <c r="I182" s="846"/>
      <c r="J182" s="6" t="s">
        <v>74</v>
      </c>
    </row>
    <row r="183" spans="2:10" s="381" customFormat="1" ht="14.25" customHeight="1">
      <c r="B183" s="7" t="s">
        <v>6</v>
      </c>
      <c r="C183" s="844"/>
      <c r="D183" s="845"/>
      <c r="E183" s="845"/>
      <c r="F183" s="845"/>
      <c r="G183" s="845"/>
      <c r="H183" s="845"/>
      <c r="I183" s="845"/>
      <c r="J183" s="846"/>
    </row>
    <row r="184" spans="2:10" s="381" customFormat="1" ht="14.25" customHeight="1">
      <c r="B184" s="7" t="s">
        <v>7</v>
      </c>
      <c r="C184" s="844"/>
      <c r="D184" s="845"/>
      <c r="E184" s="845"/>
      <c r="F184" s="845"/>
      <c r="G184" s="845"/>
      <c r="H184" s="845"/>
      <c r="I184" s="845"/>
      <c r="J184" s="846"/>
    </row>
    <row r="185" spans="2:10" s="381" customFormat="1" ht="14.25" customHeight="1">
      <c r="B185" s="844" t="s">
        <v>75</v>
      </c>
      <c r="C185" s="845"/>
      <c r="D185" s="28"/>
      <c r="E185" s="21"/>
      <c r="F185" s="21"/>
      <c r="G185" s="21"/>
      <c r="H185" s="21"/>
      <c r="I185" s="21"/>
      <c r="J185" s="22"/>
    </row>
    <row r="186" spans="2:10" s="381" customFormat="1" ht="14.25" customHeight="1">
      <c r="B186" s="5" t="s">
        <v>9</v>
      </c>
      <c r="C186" s="7" t="s">
        <v>10</v>
      </c>
      <c r="D186" s="7" t="s">
        <v>11</v>
      </c>
      <c r="E186" s="5" t="s">
        <v>12</v>
      </c>
      <c r="F186" s="5" t="s">
        <v>13</v>
      </c>
      <c r="G186" s="5"/>
      <c r="H186" s="5" t="s">
        <v>14</v>
      </c>
      <c r="I186" s="7" t="s">
        <v>15</v>
      </c>
      <c r="J186" s="7" t="s">
        <v>16</v>
      </c>
    </row>
    <row r="187" spans="2:10" s="381" customFormat="1" ht="14.25" customHeight="1">
      <c r="B187" s="8" t="s">
        <v>17</v>
      </c>
      <c r="C187" s="9" t="s">
        <v>18</v>
      </c>
      <c r="D187" s="33">
        <v>96399</v>
      </c>
      <c r="E187" s="33" t="s">
        <v>188</v>
      </c>
      <c r="F187" s="31" t="s">
        <v>51</v>
      </c>
      <c r="G187" s="8"/>
      <c r="H187" s="8">
        <v>1</v>
      </c>
      <c r="I187" s="9">
        <v>83.85</v>
      </c>
      <c r="J187" s="8">
        <f>ROUND(SUMPRODUCT(H187,I187),2)</f>
        <v>83.85</v>
      </c>
    </row>
    <row r="188" spans="2:10" s="381" customFormat="1" ht="14.25" customHeight="1">
      <c r="B188" s="8" t="s">
        <v>17</v>
      </c>
      <c r="C188" s="8" t="s">
        <v>18</v>
      </c>
      <c r="D188" s="33">
        <v>100974</v>
      </c>
      <c r="E188" s="33" t="s">
        <v>189</v>
      </c>
      <c r="F188" s="35" t="s">
        <v>63</v>
      </c>
      <c r="G188" s="10"/>
      <c r="H188" s="10">
        <f>H187</f>
        <v>1</v>
      </c>
      <c r="I188" s="29">
        <v>6.34</v>
      </c>
      <c r="J188" s="8">
        <f>ROUND(SUMPRODUCT(H188,I188),2)</f>
        <v>6.34</v>
      </c>
    </row>
    <row r="189" spans="2:10" s="381" customFormat="1" ht="14.25" customHeight="1">
      <c r="B189" s="8" t="s">
        <v>17</v>
      </c>
      <c r="C189" s="8" t="s">
        <v>18</v>
      </c>
      <c r="D189" s="43" t="s">
        <v>728</v>
      </c>
      <c r="E189" s="33" t="s">
        <v>225</v>
      </c>
      <c r="F189" s="35" t="s">
        <v>94</v>
      </c>
      <c r="G189" s="10"/>
      <c r="H189" s="10">
        <f>H188*1.25*19.6</f>
        <v>24.5</v>
      </c>
      <c r="I189" s="29">
        <v>1.49</v>
      </c>
      <c r="J189" s="8">
        <f>ROUND(SUMPRODUCT(H189,I189),2)</f>
        <v>36.51</v>
      </c>
    </row>
    <row r="190" spans="2:10" s="381" customFormat="1" ht="14.25" customHeight="1">
      <c r="B190" s="5" t="s">
        <v>25</v>
      </c>
      <c r="C190" s="5" t="s">
        <v>26</v>
      </c>
      <c r="D190" s="5">
        <f>SUM(J187:J189)</f>
        <v>126.69999999999999</v>
      </c>
      <c r="E190" s="5" t="s">
        <v>27</v>
      </c>
      <c r="F190" s="5"/>
      <c r="G190" s="5"/>
      <c r="H190" s="5"/>
      <c r="I190" s="5"/>
      <c r="J190" s="11"/>
    </row>
    <row r="191" spans="2:10" s="381" customFormat="1" ht="14.25" customHeight="1">
      <c r="B191" s="12" t="s">
        <v>28</v>
      </c>
      <c r="C191" s="13" t="s">
        <v>29</v>
      </c>
      <c r="D191" s="23">
        <f>D190+J190</f>
        <v>126.69999999999999</v>
      </c>
      <c r="E191" s="24" t="s">
        <v>30</v>
      </c>
      <c r="F191" s="14"/>
      <c r="G191" s="14"/>
      <c r="H191" s="14"/>
      <c r="I191" s="14"/>
      <c r="J191" s="26">
        <f>ROUND(D191*1.2034,2)</f>
        <v>152.47</v>
      </c>
    </row>
    <row r="192" spans="2:10" s="381" customFormat="1" ht="14.25" customHeight="1"/>
    <row r="193" spans="2:10" s="381" customFormat="1" ht="14.25" customHeight="1">
      <c r="B193" s="5" t="s">
        <v>190</v>
      </c>
      <c r="C193" s="844" t="s">
        <v>191</v>
      </c>
      <c r="D193" s="845"/>
      <c r="E193" s="845"/>
      <c r="F193" s="845"/>
      <c r="G193" s="845"/>
      <c r="H193" s="845"/>
      <c r="I193" s="846"/>
      <c r="J193" s="6" t="s">
        <v>74</v>
      </c>
    </row>
    <row r="194" spans="2:10" s="381" customFormat="1" ht="14.25" customHeight="1">
      <c r="B194" s="7" t="s">
        <v>6</v>
      </c>
      <c r="C194" s="844"/>
      <c r="D194" s="845"/>
      <c r="E194" s="845"/>
      <c r="F194" s="845"/>
      <c r="G194" s="845"/>
      <c r="H194" s="845"/>
      <c r="I194" s="845"/>
      <c r="J194" s="846"/>
    </row>
    <row r="195" spans="2:10" s="381" customFormat="1" ht="14.25" customHeight="1">
      <c r="B195" s="7" t="s">
        <v>7</v>
      </c>
      <c r="C195" s="844"/>
      <c r="D195" s="845"/>
      <c r="E195" s="845"/>
      <c r="F195" s="845"/>
      <c r="G195" s="845"/>
      <c r="H195" s="845"/>
      <c r="I195" s="845"/>
      <c r="J195" s="846"/>
    </row>
    <row r="196" spans="2:10" s="381" customFormat="1" ht="14.25" customHeight="1">
      <c r="B196" s="844" t="s">
        <v>75</v>
      </c>
      <c r="C196" s="845"/>
      <c r="D196" s="28"/>
      <c r="E196" s="21"/>
      <c r="F196" s="21"/>
      <c r="G196" s="21"/>
      <c r="H196" s="21"/>
      <c r="I196" s="21"/>
      <c r="J196" s="22"/>
    </row>
    <row r="197" spans="2:10" s="381" customFormat="1" ht="14.25" customHeight="1">
      <c r="B197" s="5" t="s">
        <v>9</v>
      </c>
      <c r="C197" s="7" t="s">
        <v>10</v>
      </c>
      <c r="D197" s="7" t="s">
        <v>11</v>
      </c>
      <c r="E197" s="5" t="s">
        <v>12</v>
      </c>
      <c r="F197" s="5" t="s">
        <v>13</v>
      </c>
      <c r="G197" s="5"/>
      <c r="H197" s="5" t="s">
        <v>14</v>
      </c>
      <c r="I197" s="7" t="s">
        <v>15</v>
      </c>
      <c r="J197" s="7" t="s">
        <v>16</v>
      </c>
    </row>
    <row r="198" spans="2:10" s="381" customFormat="1" ht="14.25" customHeight="1">
      <c r="B198" s="8" t="s">
        <v>17</v>
      </c>
      <c r="C198" s="9" t="s">
        <v>18</v>
      </c>
      <c r="D198" s="33">
        <v>96396</v>
      </c>
      <c r="E198" s="33" t="s">
        <v>95</v>
      </c>
      <c r="F198" s="31" t="s">
        <v>51</v>
      </c>
      <c r="G198" s="8"/>
      <c r="H198" s="8">
        <v>1</v>
      </c>
      <c r="I198" s="9">
        <v>122.09</v>
      </c>
      <c r="J198" s="8">
        <f>ROUND(SUMPRODUCT(H198,I198),2)</f>
        <v>122.09</v>
      </c>
    </row>
    <row r="199" spans="2:10" s="381" customFormat="1" ht="14.25" customHeight="1">
      <c r="B199" s="8" t="s">
        <v>17</v>
      </c>
      <c r="C199" s="8" t="s">
        <v>18</v>
      </c>
      <c r="D199" s="33">
        <v>100974</v>
      </c>
      <c r="E199" s="33" t="s">
        <v>192</v>
      </c>
      <c r="F199" s="35" t="s">
        <v>63</v>
      </c>
      <c r="G199" s="10"/>
      <c r="H199" s="10">
        <f>H198</f>
        <v>1</v>
      </c>
      <c r="I199" s="29">
        <v>6.34</v>
      </c>
      <c r="J199" s="8">
        <f>ROUND(SUMPRODUCT(H199,I199),2)</f>
        <v>6.34</v>
      </c>
    </row>
    <row r="200" spans="2:10" s="381" customFormat="1" ht="14.25" customHeight="1">
      <c r="B200" s="8" t="s">
        <v>17</v>
      </c>
      <c r="C200" s="8" t="s">
        <v>18</v>
      </c>
      <c r="D200" s="43" t="s">
        <v>224</v>
      </c>
      <c r="E200" s="33" t="s">
        <v>226</v>
      </c>
      <c r="F200" s="35" t="s">
        <v>94</v>
      </c>
      <c r="G200" s="10"/>
      <c r="H200" s="10">
        <f>H199*1.25*19.6</f>
        <v>24.5</v>
      </c>
      <c r="I200" s="29">
        <v>1.49</v>
      </c>
      <c r="J200" s="8">
        <f>ROUND(SUMPRODUCT(H200,I200),2)</f>
        <v>36.51</v>
      </c>
    </row>
    <row r="201" spans="2:10" s="381" customFormat="1" ht="14.25" customHeight="1">
      <c r="B201" s="5" t="s">
        <v>25</v>
      </c>
      <c r="C201" s="5" t="s">
        <v>26</v>
      </c>
      <c r="D201" s="5">
        <f>SUM(J198:J200)</f>
        <v>164.94</v>
      </c>
      <c r="E201" s="5" t="s">
        <v>27</v>
      </c>
      <c r="F201" s="5"/>
      <c r="G201" s="5"/>
      <c r="H201" s="5"/>
      <c r="I201" s="5"/>
      <c r="J201" s="11"/>
    </row>
    <row r="202" spans="2:10" s="381" customFormat="1" ht="14.25" customHeight="1">
      <c r="B202" s="12" t="s">
        <v>28</v>
      </c>
      <c r="C202" s="13" t="s">
        <v>29</v>
      </c>
      <c r="D202" s="23">
        <f>D201+J201</f>
        <v>164.94</v>
      </c>
      <c r="E202" s="24" t="s">
        <v>30</v>
      </c>
      <c r="F202" s="14"/>
      <c r="G202" s="14"/>
      <c r="H202" s="14"/>
      <c r="I202" s="14"/>
      <c r="J202" s="26">
        <f>ROUND(D202*1.2034,2)</f>
        <v>198.49</v>
      </c>
    </row>
    <row r="203" spans="2:10" s="381" customFormat="1" ht="14.25" customHeight="1"/>
    <row r="204" spans="2:10" s="381" customFormat="1" ht="14.25" customHeight="1"/>
    <row r="205" spans="2:10" s="381" customFormat="1" ht="14.25" customHeight="1"/>
    <row r="206" spans="2:10" s="381" customFormat="1" ht="14.25" customHeight="1"/>
    <row r="207" spans="2:10" s="381" customFormat="1" ht="14.25" customHeight="1"/>
    <row r="208" spans="2:10" s="381" customFormat="1" ht="14.25" customHeight="1"/>
    <row r="209" spans="1:27" s="381" customFormat="1" ht="14.25" customHeight="1"/>
    <row r="210" spans="1:27" ht="14.25" customHeight="1"/>
    <row r="211" spans="1:27" ht="14.25" customHeight="1"/>
    <row r="212" spans="1:27" ht="14.25" customHeight="1"/>
    <row r="215" spans="1:27" ht="14.25" customHeight="1">
      <c r="B215" s="47" t="s">
        <v>635</v>
      </c>
      <c r="C215" s="847" t="s">
        <v>636</v>
      </c>
      <c r="D215" s="845"/>
      <c r="E215" s="845"/>
      <c r="F215" s="845"/>
      <c r="G215" s="845"/>
      <c r="H215" s="845"/>
      <c r="I215" s="846"/>
      <c r="J215" s="47" t="s">
        <v>62</v>
      </c>
    </row>
    <row r="216" spans="1:27" ht="14.25" customHeight="1">
      <c r="B216" s="146" t="s">
        <v>6</v>
      </c>
      <c r="C216" s="847"/>
      <c r="D216" s="845"/>
      <c r="E216" s="845"/>
      <c r="F216" s="845"/>
      <c r="G216" s="845"/>
      <c r="H216" s="845"/>
      <c r="I216" s="845"/>
      <c r="J216" s="846"/>
    </row>
    <row r="217" spans="1:27" ht="14.25" customHeight="1">
      <c r="B217" s="146" t="s">
        <v>7</v>
      </c>
      <c r="C217" s="847" t="s">
        <v>97</v>
      </c>
      <c r="D217" s="845"/>
      <c r="E217" s="845"/>
      <c r="F217" s="845"/>
      <c r="G217" s="845"/>
      <c r="H217" s="845"/>
      <c r="I217" s="845"/>
      <c r="J217" s="846"/>
    </row>
    <row r="218" spans="1:27" ht="14.25" customHeight="1">
      <c r="B218" s="847" t="s">
        <v>75</v>
      </c>
      <c r="C218" s="850"/>
      <c r="D218" s="280">
        <v>12.45</v>
      </c>
      <c r="E218" s="148"/>
      <c r="F218" s="148"/>
      <c r="G218" s="148"/>
      <c r="H218" s="148"/>
      <c r="I218" s="148"/>
      <c r="J218" s="149"/>
    </row>
    <row r="219" spans="1:27" ht="14.25" customHeight="1">
      <c r="B219" s="47" t="s">
        <v>9</v>
      </c>
      <c r="C219" s="146" t="s">
        <v>10</v>
      </c>
      <c r="D219" s="146" t="s">
        <v>11</v>
      </c>
      <c r="E219" s="47" t="s">
        <v>12</v>
      </c>
      <c r="F219" s="47" t="s">
        <v>13</v>
      </c>
      <c r="G219" s="47"/>
      <c r="H219" s="47" t="s">
        <v>14</v>
      </c>
      <c r="I219" s="146" t="s">
        <v>15</v>
      </c>
      <c r="J219" s="146" t="s">
        <v>16</v>
      </c>
    </row>
    <row r="220" spans="1:27" ht="14.25" customHeight="1">
      <c r="B220" s="47" t="s">
        <v>17</v>
      </c>
      <c r="C220" s="47" t="s">
        <v>32</v>
      </c>
      <c r="D220" s="47">
        <v>7761</v>
      </c>
      <c r="E220" s="146" t="s">
        <v>98</v>
      </c>
      <c r="F220" s="48" t="s">
        <v>38</v>
      </c>
      <c r="G220" s="47"/>
      <c r="H220" s="47">
        <v>1</v>
      </c>
      <c r="I220" s="256">
        <v>76.47</v>
      </c>
      <c r="J220" s="47">
        <f t="shared" ref="J220:J225" si="14">ROUND(SUMPRODUCT(H220,I220),2)</f>
        <v>76.47</v>
      </c>
    </row>
    <row r="221" spans="1:27" ht="14.25" customHeight="1">
      <c r="B221" s="47" t="s">
        <v>17</v>
      </c>
      <c r="C221" s="47" t="s">
        <v>18</v>
      </c>
      <c r="D221" s="281">
        <v>5631</v>
      </c>
      <c r="E221" s="146" t="s">
        <v>85</v>
      </c>
      <c r="F221" s="48" t="s">
        <v>41</v>
      </c>
      <c r="G221" s="47"/>
      <c r="H221" s="47">
        <v>8.7999999999999995E-2</v>
      </c>
      <c r="I221" s="256">
        <v>158.22</v>
      </c>
      <c r="J221" s="47">
        <f t="shared" si="14"/>
        <v>13.92</v>
      </c>
      <c r="K221" s="150" t="s">
        <v>637</v>
      </c>
    </row>
    <row r="222" spans="1:27" ht="14.25" customHeight="1">
      <c r="B222" s="47" t="s">
        <v>17</v>
      </c>
      <c r="C222" s="47" t="s">
        <v>18</v>
      </c>
      <c r="D222" s="48" t="s">
        <v>78</v>
      </c>
      <c r="E222" s="46" t="s">
        <v>86</v>
      </c>
      <c r="F222" s="48" t="s">
        <v>42</v>
      </c>
      <c r="G222" s="47"/>
      <c r="H222" s="47">
        <v>0.186</v>
      </c>
      <c r="I222" s="256">
        <v>66.03</v>
      </c>
      <c r="J222" s="47">
        <f t="shared" si="14"/>
        <v>12.28</v>
      </c>
    </row>
    <row r="223" spans="1:27" ht="14.25" customHeight="1">
      <c r="A223" s="17"/>
      <c r="B223" s="47"/>
      <c r="C223" s="47"/>
      <c r="D223" s="155">
        <v>100974</v>
      </c>
      <c r="E223" s="155" t="s">
        <v>638</v>
      </c>
      <c r="F223" s="156" t="s">
        <v>140</v>
      </c>
      <c r="G223" s="282"/>
      <c r="H223" s="282">
        <v>0.96</v>
      </c>
      <c r="I223" s="256">
        <v>6.34</v>
      </c>
      <c r="J223" s="47">
        <f t="shared" si="14"/>
        <v>6.09</v>
      </c>
      <c r="K223" s="17"/>
      <c r="L223" s="17"/>
      <c r="M223" s="17"/>
      <c r="N223" s="17"/>
      <c r="O223" s="17"/>
      <c r="P223" s="17"/>
      <c r="Q223" s="17"/>
      <c r="R223" s="17"/>
      <c r="S223" s="17"/>
      <c r="T223" s="17"/>
      <c r="U223" s="17"/>
      <c r="V223" s="17"/>
      <c r="W223" s="17"/>
      <c r="X223" s="17"/>
      <c r="Y223" s="17"/>
      <c r="Z223" s="17"/>
      <c r="AA223" s="17"/>
    </row>
    <row r="224" spans="1:27" ht="14.25" customHeight="1">
      <c r="B224" s="47" t="s">
        <v>17</v>
      </c>
      <c r="C224" s="47" t="s">
        <v>18</v>
      </c>
      <c r="D224" s="47" t="s">
        <v>87</v>
      </c>
      <c r="E224" s="146" t="s">
        <v>88</v>
      </c>
      <c r="F224" s="48" t="s">
        <v>47</v>
      </c>
      <c r="G224" s="47"/>
      <c r="H224" s="47">
        <v>8.0299999999999996E-2</v>
      </c>
      <c r="I224" s="256" t="e">
        <f>ROUND(23.7639*#REF!,2)</f>
        <v>#REF!</v>
      </c>
      <c r="J224" s="161" t="e">
        <f t="shared" si="14"/>
        <v>#REF!</v>
      </c>
    </row>
    <row r="225" spans="2:11" ht="14.25" customHeight="1">
      <c r="B225" s="47" t="s">
        <v>17</v>
      </c>
      <c r="C225" s="47" t="s">
        <v>18</v>
      </c>
      <c r="D225" s="47" t="s">
        <v>89</v>
      </c>
      <c r="E225" s="146" t="s">
        <v>90</v>
      </c>
      <c r="F225" s="47" t="s">
        <v>47</v>
      </c>
      <c r="G225" s="47"/>
      <c r="H225" s="283">
        <v>0.2409</v>
      </c>
      <c r="I225" s="161" t="e">
        <f>ROUND(18.0391*#REF!,2)</f>
        <v>#REF!</v>
      </c>
      <c r="J225" s="161" t="e">
        <f t="shared" si="14"/>
        <v>#REF!</v>
      </c>
    </row>
    <row r="226" spans="2:11" ht="14.25" customHeight="1">
      <c r="B226" s="47" t="s">
        <v>25</v>
      </c>
      <c r="C226" s="47" t="s">
        <v>26</v>
      </c>
      <c r="D226" s="47">
        <f>SUM(J220:J222)</f>
        <v>102.67</v>
      </c>
      <c r="E226" s="47" t="s">
        <v>27</v>
      </c>
      <c r="F226" s="47"/>
      <c r="G226" s="47"/>
      <c r="H226" s="47"/>
      <c r="I226" s="47"/>
      <c r="J226" s="161" t="e">
        <f>SUM(J224:J225)</f>
        <v>#REF!</v>
      </c>
    </row>
    <row r="227" spans="2:11" ht="14.25" customHeight="1">
      <c r="B227" s="162" t="s">
        <v>28</v>
      </c>
      <c r="C227" s="163" t="s">
        <v>29</v>
      </c>
      <c r="D227" s="164" t="e">
        <f>D226+J226</f>
        <v>#REF!</v>
      </c>
      <c r="E227" s="162" t="s">
        <v>30</v>
      </c>
      <c r="F227" s="163"/>
      <c r="G227" s="163"/>
      <c r="H227" s="163"/>
      <c r="I227" s="163"/>
      <c r="J227" s="165" t="e">
        <f>ROUND(D227*1.2034,2)</f>
        <v>#REF!</v>
      </c>
    </row>
    <row r="228" spans="2:11" ht="14.25" customHeight="1"/>
    <row r="229" spans="2:11" ht="14.25" customHeight="1">
      <c r="B229" s="47" t="s">
        <v>635</v>
      </c>
      <c r="C229" s="847" t="s">
        <v>639</v>
      </c>
      <c r="D229" s="845"/>
      <c r="E229" s="845"/>
      <c r="F229" s="845"/>
      <c r="G229" s="845"/>
      <c r="H229" s="845"/>
      <c r="I229" s="846"/>
      <c r="J229" s="47" t="s">
        <v>62</v>
      </c>
    </row>
    <row r="230" spans="2:11" ht="14.25" customHeight="1">
      <c r="B230" s="146" t="s">
        <v>6</v>
      </c>
      <c r="C230" s="847"/>
      <c r="D230" s="845"/>
      <c r="E230" s="845"/>
      <c r="F230" s="845"/>
      <c r="G230" s="845"/>
      <c r="H230" s="845"/>
      <c r="I230" s="845"/>
      <c r="J230" s="846"/>
    </row>
    <row r="231" spans="2:11" ht="14.25" customHeight="1">
      <c r="B231" s="146" t="s">
        <v>7</v>
      </c>
      <c r="C231" s="847" t="s">
        <v>97</v>
      </c>
      <c r="D231" s="845"/>
      <c r="E231" s="845"/>
      <c r="F231" s="845"/>
      <c r="G231" s="845"/>
      <c r="H231" s="845"/>
      <c r="I231" s="845"/>
      <c r="J231" s="846"/>
    </row>
    <row r="232" spans="2:11" ht="14.25" customHeight="1">
      <c r="B232" s="847" t="s">
        <v>75</v>
      </c>
      <c r="C232" s="850"/>
      <c r="D232" s="280">
        <v>12.45</v>
      </c>
      <c r="E232" s="148"/>
      <c r="F232" s="148"/>
      <c r="G232" s="148"/>
      <c r="H232" s="148"/>
      <c r="I232" s="148"/>
      <c r="J232" s="149"/>
    </row>
    <row r="233" spans="2:11" ht="14.25" customHeight="1">
      <c r="B233" s="47" t="s">
        <v>9</v>
      </c>
      <c r="C233" s="146" t="s">
        <v>10</v>
      </c>
      <c r="D233" s="146" t="s">
        <v>11</v>
      </c>
      <c r="E233" s="47" t="s">
        <v>12</v>
      </c>
      <c r="F233" s="47" t="s">
        <v>13</v>
      </c>
      <c r="G233" s="47"/>
      <c r="H233" s="47" t="s">
        <v>14</v>
      </c>
      <c r="I233" s="146" t="s">
        <v>15</v>
      </c>
      <c r="J233" s="146" t="s">
        <v>16</v>
      </c>
    </row>
    <row r="234" spans="2:11" ht="14.25" customHeight="1">
      <c r="B234" s="47" t="s">
        <v>17</v>
      </c>
      <c r="C234" s="47" t="s">
        <v>32</v>
      </c>
      <c r="D234" s="47">
        <v>7762</v>
      </c>
      <c r="E234" s="146" t="s">
        <v>98</v>
      </c>
      <c r="F234" s="48" t="s">
        <v>38</v>
      </c>
      <c r="G234" s="47"/>
      <c r="H234" s="47">
        <v>1</v>
      </c>
      <c r="I234" s="284">
        <v>121.47</v>
      </c>
      <c r="J234" s="47">
        <f t="shared" ref="J234:J239" si="15">ROUND(SUMPRODUCT(H234,I234),2)</f>
        <v>121.47</v>
      </c>
    </row>
    <row r="235" spans="2:11" ht="14.25" customHeight="1">
      <c r="B235" s="47" t="s">
        <v>17</v>
      </c>
      <c r="C235" s="47" t="s">
        <v>18</v>
      </c>
      <c r="D235" s="281">
        <v>5631</v>
      </c>
      <c r="E235" s="146" t="s">
        <v>85</v>
      </c>
      <c r="F235" s="48" t="s">
        <v>41</v>
      </c>
      <c r="G235" s="47"/>
      <c r="H235" s="47">
        <v>8.7999999999999995E-2</v>
      </c>
      <c r="I235" s="256">
        <v>158.22</v>
      </c>
      <c r="J235" s="47">
        <f t="shared" si="15"/>
        <v>13.92</v>
      </c>
      <c r="K235" s="150" t="s">
        <v>637</v>
      </c>
    </row>
    <row r="236" spans="2:11" ht="14.25" customHeight="1">
      <c r="B236" s="47" t="s">
        <v>17</v>
      </c>
      <c r="C236" s="47" t="s">
        <v>18</v>
      </c>
      <c r="D236" s="48" t="s">
        <v>78</v>
      </c>
      <c r="E236" s="46" t="s">
        <v>86</v>
      </c>
      <c r="F236" s="48" t="s">
        <v>42</v>
      </c>
      <c r="G236" s="47"/>
      <c r="H236" s="47">
        <v>0.186</v>
      </c>
      <c r="I236" s="256">
        <v>66.03</v>
      </c>
      <c r="J236" s="47">
        <f t="shared" si="15"/>
        <v>12.28</v>
      </c>
    </row>
    <row r="237" spans="2:11" ht="14.25" customHeight="1">
      <c r="B237" s="47"/>
      <c r="C237" s="47"/>
      <c r="D237" s="155">
        <v>100974</v>
      </c>
      <c r="E237" s="155" t="s">
        <v>638</v>
      </c>
      <c r="F237" s="156" t="s">
        <v>140</v>
      </c>
      <c r="G237" s="282"/>
      <c r="H237" s="282">
        <v>1.2</v>
      </c>
      <c r="I237" s="256">
        <v>6.34</v>
      </c>
      <c r="J237" s="47">
        <f t="shared" si="15"/>
        <v>7.61</v>
      </c>
    </row>
    <row r="238" spans="2:11" ht="14.25" customHeight="1">
      <c r="B238" s="47" t="s">
        <v>17</v>
      </c>
      <c r="C238" s="47" t="s">
        <v>18</v>
      </c>
      <c r="D238" s="47" t="s">
        <v>87</v>
      </c>
      <c r="E238" s="146" t="s">
        <v>88</v>
      </c>
      <c r="F238" s="48" t="s">
        <v>47</v>
      </c>
      <c r="G238" s="47"/>
      <c r="H238" s="47">
        <v>8.1000000000000003E-2</v>
      </c>
      <c r="I238" s="256" t="e">
        <f>ROUND(23.7639*#REF!,2)</f>
        <v>#REF!</v>
      </c>
      <c r="J238" s="161" t="e">
        <f t="shared" si="15"/>
        <v>#REF!</v>
      </c>
    </row>
    <row r="239" spans="2:11" ht="14.25" customHeight="1">
      <c r="B239" s="47" t="s">
        <v>17</v>
      </c>
      <c r="C239" s="47" t="s">
        <v>18</v>
      </c>
      <c r="D239" s="47" t="s">
        <v>89</v>
      </c>
      <c r="E239" s="146" t="s">
        <v>90</v>
      </c>
      <c r="F239" s="47" t="s">
        <v>47</v>
      </c>
      <c r="G239" s="47"/>
      <c r="H239" s="283">
        <v>0.25</v>
      </c>
      <c r="I239" s="161" t="e">
        <f>ROUND(18.0391*#REF!,2)</f>
        <v>#REF!</v>
      </c>
      <c r="J239" s="161" t="e">
        <f t="shared" si="15"/>
        <v>#REF!</v>
      </c>
    </row>
    <row r="240" spans="2:11" ht="14.25" customHeight="1">
      <c r="B240" s="47" t="s">
        <v>25</v>
      </c>
      <c r="C240" s="47" t="s">
        <v>26</v>
      </c>
      <c r="D240" s="47">
        <f>SUM(J234:J236)</f>
        <v>147.66999999999999</v>
      </c>
      <c r="E240" s="47" t="s">
        <v>27</v>
      </c>
      <c r="F240" s="47"/>
      <c r="G240" s="47"/>
      <c r="H240" s="47"/>
      <c r="I240" s="47"/>
      <c r="J240" s="161" t="e">
        <f>SUM(J238:J239)</f>
        <v>#REF!</v>
      </c>
    </row>
    <row r="241" spans="1:27" ht="14.25" customHeight="1">
      <c r="B241" s="162" t="s">
        <v>28</v>
      </c>
      <c r="C241" s="163" t="s">
        <v>29</v>
      </c>
      <c r="D241" s="164" t="e">
        <f>D240+J240</f>
        <v>#REF!</v>
      </c>
      <c r="E241" s="162" t="s">
        <v>30</v>
      </c>
      <c r="F241" s="163"/>
      <c r="G241" s="163"/>
      <c r="H241" s="163"/>
      <c r="I241" s="163"/>
      <c r="J241" s="165" t="e">
        <f>ROUND(D241*1.2034,2)</f>
        <v>#REF!</v>
      </c>
    </row>
    <row r="242" spans="1:27" ht="14.25" customHeight="1"/>
    <row r="243" spans="1:27" ht="33" customHeight="1">
      <c r="B243" s="47" t="s">
        <v>640</v>
      </c>
      <c r="C243" s="847" t="s">
        <v>641</v>
      </c>
      <c r="D243" s="845"/>
      <c r="E243" s="845"/>
      <c r="F243" s="845"/>
      <c r="G243" s="845"/>
      <c r="H243" s="845"/>
      <c r="I243" s="846"/>
      <c r="J243" s="176" t="s">
        <v>62</v>
      </c>
    </row>
    <row r="244" spans="1:27" ht="14.25" customHeight="1">
      <c r="B244" s="146" t="s">
        <v>6</v>
      </c>
      <c r="C244" s="847"/>
      <c r="D244" s="845"/>
      <c r="E244" s="845"/>
      <c r="F244" s="845"/>
      <c r="G244" s="845"/>
      <c r="H244" s="845"/>
      <c r="I244" s="845"/>
      <c r="J244" s="846"/>
    </row>
    <row r="245" spans="1:27" ht="14.25" customHeight="1">
      <c r="B245" s="146" t="s">
        <v>7</v>
      </c>
      <c r="C245" s="847" t="s">
        <v>91</v>
      </c>
      <c r="D245" s="845"/>
      <c r="E245" s="845"/>
      <c r="F245" s="845"/>
      <c r="G245" s="845"/>
      <c r="H245" s="845"/>
      <c r="I245" s="845"/>
      <c r="J245" s="846"/>
    </row>
    <row r="246" spans="1:27" ht="14.25" customHeight="1">
      <c r="B246" s="47" t="s">
        <v>9</v>
      </c>
      <c r="C246" s="146" t="s">
        <v>11</v>
      </c>
      <c r="D246" s="47" t="s">
        <v>12</v>
      </c>
      <c r="E246" s="47"/>
      <c r="F246" s="47" t="s">
        <v>13</v>
      </c>
      <c r="G246" s="47"/>
      <c r="H246" s="47" t="s">
        <v>14</v>
      </c>
      <c r="I246" s="146" t="s">
        <v>15</v>
      </c>
      <c r="J246" s="146" t="s">
        <v>16</v>
      </c>
      <c r="K246" s="150" t="s">
        <v>642</v>
      </c>
    </row>
    <row r="247" spans="1:27" ht="14.25" customHeight="1">
      <c r="B247" s="47" t="s">
        <v>92</v>
      </c>
      <c r="C247" s="47" t="s">
        <v>32</v>
      </c>
      <c r="D247" s="285">
        <v>368</v>
      </c>
      <c r="E247" s="286" t="s">
        <v>93</v>
      </c>
      <c r="F247" s="47" t="s">
        <v>63</v>
      </c>
      <c r="G247" s="47"/>
      <c r="H247" s="161">
        <v>1</v>
      </c>
      <c r="I247" s="256">
        <v>56.25</v>
      </c>
      <c r="J247" s="47">
        <f t="shared" ref="J247:J249" si="16">ROUND(SUMPRODUCT(H247,I247),2)</f>
        <v>56.25</v>
      </c>
    </row>
    <row r="248" spans="1:27" ht="14.25" customHeight="1">
      <c r="B248" s="151" t="s">
        <v>17</v>
      </c>
      <c r="C248" s="151" t="s">
        <v>18</v>
      </c>
      <c r="D248" s="257">
        <v>95876</v>
      </c>
      <c r="E248" s="258" t="s">
        <v>217</v>
      </c>
      <c r="F248" s="156" t="s">
        <v>94</v>
      </c>
      <c r="G248" s="157"/>
      <c r="H248" s="287">
        <v>29.75</v>
      </c>
      <c r="I248" s="158">
        <v>1.49</v>
      </c>
      <c r="J248" s="151">
        <f t="shared" si="16"/>
        <v>44.33</v>
      </c>
    </row>
    <row r="249" spans="1:27" ht="14.25" customHeight="1">
      <c r="B249" s="151" t="s">
        <v>17</v>
      </c>
      <c r="C249" s="151" t="s">
        <v>18</v>
      </c>
      <c r="D249" s="288">
        <v>100974</v>
      </c>
      <c r="E249" s="255" t="s">
        <v>638</v>
      </c>
      <c r="F249" s="156" t="s">
        <v>140</v>
      </c>
      <c r="G249" s="282"/>
      <c r="H249" s="387">
        <v>1</v>
      </c>
      <c r="I249" s="256">
        <v>6.34</v>
      </c>
      <c r="J249" s="47">
        <f t="shared" si="16"/>
        <v>6.34</v>
      </c>
    </row>
    <row r="250" spans="1:27" ht="14.25" customHeight="1">
      <c r="B250" s="47" t="s">
        <v>25</v>
      </c>
      <c r="C250" s="47" t="s">
        <v>26</v>
      </c>
      <c r="D250" s="47">
        <f>J249+J248+J247</f>
        <v>106.92</v>
      </c>
      <c r="E250" s="47" t="s">
        <v>27</v>
      </c>
      <c r="F250" s="47"/>
      <c r="G250" s="47"/>
      <c r="H250" s="47"/>
      <c r="I250" s="47"/>
      <c r="J250" s="161">
        <v>0</v>
      </c>
    </row>
    <row r="251" spans="1:27" ht="14.25" customHeight="1">
      <c r="B251" s="162" t="s">
        <v>28</v>
      </c>
      <c r="C251" s="163" t="s">
        <v>29</v>
      </c>
      <c r="D251" s="164">
        <f>D250+J250</f>
        <v>106.92</v>
      </c>
      <c r="E251" s="162" t="s">
        <v>30</v>
      </c>
      <c r="F251" s="163"/>
      <c r="G251" s="163"/>
      <c r="H251" s="163"/>
      <c r="I251" s="163"/>
      <c r="J251" s="165">
        <f>ROUND(D251*1.2034,2)</f>
        <v>128.66999999999999</v>
      </c>
    </row>
    <row r="252" spans="1:27" ht="14.25" customHeight="1"/>
    <row r="253" spans="1:27" ht="14.25" customHeight="1">
      <c r="A253" s="17"/>
      <c r="B253" s="47" t="s">
        <v>9</v>
      </c>
      <c r="C253" s="146" t="s">
        <v>11</v>
      </c>
      <c r="D253" s="47" t="s">
        <v>12</v>
      </c>
      <c r="E253" s="47"/>
      <c r="F253" s="47" t="s">
        <v>13</v>
      </c>
      <c r="G253" s="47"/>
      <c r="H253" s="47" t="s">
        <v>14</v>
      </c>
      <c r="I253" s="146" t="s">
        <v>15</v>
      </c>
      <c r="J253" s="146" t="s">
        <v>16</v>
      </c>
      <c r="K253" s="17"/>
      <c r="L253" s="17"/>
      <c r="M253" s="17"/>
      <c r="N253" s="17"/>
      <c r="O253" s="17"/>
      <c r="P253" s="17"/>
      <c r="Q253" s="17"/>
      <c r="R253" s="17"/>
      <c r="S253" s="17"/>
      <c r="T253" s="17"/>
      <c r="U253" s="17"/>
      <c r="V253" s="17"/>
      <c r="W253" s="17"/>
      <c r="X253" s="17"/>
      <c r="Y253" s="17"/>
      <c r="Z253" s="17"/>
      <c r="AA253" s="17"/>
    </row>
    <row r="254" spans="1:27" ht="14.25" customHeight="1">
      <c r="B254" s="47" t="s">
        <v>17</v>
      </c>
      <c r="C254" s="48" t="s">
        <v>218</v>
      </c>
      <c r="D254" s="48" t="s">
        <v>218</v>
      </c>
      <c r="E254" s="153" t="s">
        <v>219</v>
      </c>
      <c r="F254" s="47" t="s">
        <v>220</v>
      </c>
      <c r="G254" s="47"/>
      <c r="H254" s="47">
        <v>0.111</v>
      </c>
      <c r="I254" s="47">
        <v>94.01</v>
      </c>
      <c r="J254" s="161">
        <f>H254*I254</f>
        <v>10.43511</v>
      </c>
      <c r="K254" s="150" t="s">
        <v>215</v>
      </c>
    </row>
    <row r="255" spans="1:27" ht="14.25" customHeight="1"/>
    <row r="256" spans="1:27" ht="14.25" customHeight="1"/>
    <row r="257" spans="1:27" ht="15" customHeight="1">
      <c r="B257" s="47" t="s">
        <v>148</v>
      </c>
      <c r="C257" s="847" t="s">
        <v>643</v>
      </c>
      <c r="D257" s="845"/>
      <c r="E257" s="845"/>
      <c r="F257" s="845"/>
      <c r="G257" s="845"/>
      <c r="H257" s="845"/>
      <c r="I257" s="846"/>
      <c r="J257" s="47" t="s">
        <v>126</v>
      </c>
    </row>
    <row r="258" spans="1:27" ht="14.25" customHeight="1">
      <c r="B258" s="146" t="s">
        <v>6</v>
      </c>
      <c r="C258" s="847"/>
      <c r="D258" s="845"/>
      <c r="E258" s="845"/>
      <c r="F258" s="845"/>
      <c r="G258" s="845"/>
      <c r="H258" s="845"/>
      <c r="I258" s="845"/>
      <c r="J258" s="846"/>
    </row>
    <row r="259" spans="1:27" ht="14.25" customHeight="1">
      <c r="B259" s="146" t="s">
        <v>7</v>
      </c>
      <c r="C259" s="847" t="s">
        <v>149</v>
      </c>
      <c r="D259" s="845"/>
      <c r="E259" s="845"/>
      <c r="F259" s="845"/>
      <c r="G259" s="845"/>
      <c r="H259" s="845"/>
      <c r="I259" s="845"/>
      <c r="J259" s="846"/>
    </row>
    <row r="260" spans="1:27" ht="14.25" customHeight="1">
      <c r="B260" s="146" t="s">
        <v>2</v>
      </c>
      <c r="C260" s="289"/>
      <c r="D260" s="148"/>
      <c r="E260" s="148"/>
      <c r="F260" s="148"/>
      <c r="G260" s="148"/>
      <c r="H260" s="148"/>
      <c r="I260" s="148"/>
      <c r="J260" s="149"/>
    </row>
    <row r="261" spans="1:27" ht="14.25" customHeight="1">
      <c r="B261" s="47" t="s">
        <v>9</v>
      </c>
      <c r="C261" s="146" t="s">
        <v>10</v>
      </c>
      <c r="D261" s="146" t="s">
        <v>11</v>
      </c>
      <c r="E261" s="47" t="s">
        <v>12</v>
      </c>
      <c r="F261" s="47" t="s">
        <v>13</v>
      </c>
      <c r="G261" s="47"/>
      <c r="H261" s="47" t="s">
        <v>14</v>
      </c>
      <c r="I261" s="146" t="s">
        <v>15</v>
      </c>
      <c r="J261" s="146" t="s">
        <v>16</v>
      </c>
    </row>
    <row r="262" spans="1:27" ht="14.25" customHeight="1">
      <c r="B262" s="151" t="s">
        <v>17</v>
      </c>
      <c r="C262" s="48" t="s">
        <v>48</v>
      </c>
      <c r="D262" s="48" t="s">
        <v>76</v>
      </c>
      <c r="E262" s="46" t="s">
        <v>77</v>
      </c>
      <c r="F262" s="48" t="s">
        <v>41</v>
      </c>
      <c r="G262" s="47"/>
      <c r="H262" s="47">
        <v>4.2999999999999997E-2</v>
      </c>
      <c r="I262" s="146">
        <v>160.68</v>
      </c>
      <c r="J262" s="167">
        <f>I262*H262</f>
        <v>6.9092399999999996</v>
      </c>
    </row>
    <row r="263" spans="1:27" ht="14.25" customHeight="1">
      <c r="A263" s="17"/>
      <c r="B263" s="151" t="s">
        <v>17</v>
      </c>
      <c r="C263" s="48" t="s">
        <v>48</v>
      </c>
      <c r="D263" s="48" t="s">
        <v>78</v>
      </c>
      <c r="E263" s="46" t="s">
        <v>79</v>
      </c>
      <c r="F263" s="48" t="s">
        <v>42</v>
      </c>
      <c r="G263" s="47"/>
      <c r="H263" s="47">
        <v>5.7000000000000002E-2</v>
      </c>
      <c r="I263" s="146">
        <v>66.12</v>
      </c>
      <c r="J263" s="151">
        <f>ROUND(SUMPRODUCT(H263,I263),2)</f>
        <v>3.77</v>
      </c>
      <c r="K263" s="17"/>
      <c r="L263" s="17"/>
      <c r="M263" s="17"/>
      <c r="N263" s="17"/>
      <c r="O263" s="17"/>
      <c r="P263" s="17"/>
      <c r="Q263" s="17"/>
      <c r="R263" s="17"/>
      <c r="S263" s="17"/>
      <c r="T263" s="17"/>
      <c r="U263" s="17"/>
      <c r="V263" s="17"/>
      <c r="W263" s="17"/>
      <c r="X263" s="17"/>
      <c r="Y263" s="17"/>
      <c r="Z263" s="17"/>
      <c r="AA263" s="17"/>
    </row>
    <row r="264" spans="1:27" ht="54" customHeight="1">
      <c r="A264" s="17"/>
      <c r="B264" s="47" t="s">
        <v>17</v>
      </c>
      <c r="C264" s="47" t="s">
        <v>18</v>
      </c>
      <c r="D264" s="255">
        <v>96396</v>
      </c>
      <c r="E264" s="46" t="s">
        <v>645</v>
      </c>
      <c r="F264" s="47" t="s">
        <v>63</v>
      </c>
      <c r="G264" s="47"/>
      <c r="H264" s="47">
        <v>0.2</v>
      </c>
      <c r="I264" s="256">
        <v>122.09</v>
      </c>
      <c r="J264" s="47">
        <f>ROUND(SUMPRODUCT(H264,I264),2)</f>
        <v>24.42</v>
      </c>
      <c r="K264" s="17"/>
      <c r="L264" s="17"/>
      <c r="M264" s="17"/>
      <c r="N264" s="17"/>
      <c r="O264" s="17"/>
      <c r="P264" s="17"/>
      <c r="Q264" s="17"/>
      <c r="R264" s="17"/>
      <c r="S264" s="17"/>
      <c r="T264" s="17"/>
      <c r="U264" s="17"/>
      <c r="V264" s="17"/>
      <c r="W264" s="17"/>
      <c r="X264" s="17"/>
      <c r="Y264" s="17"/>
      <c r="Z264" s="17"/>
      <c r="AA264" s="17"/>
    </row>
    <row r="265" spans="1:27" ht="44.25" customHeight="1">
      <c r="A265" s="17"/>
      <c r="B265" s="47" t="s">
        <v>17</v>
      </c>
      <c r="C265" s="47" t="s">
        <v>18</v>
      </c>
      <c r="D265" s="257">
        <v>95876</v>
      </c>
      <c r="E265" s="46" t="s">
        <v>646</v>
      </c>
      <c r="F265" s="47" t="s">
        <v>96</v>
      </c>
      <c r="G265" s="47"/>
      <c r="H265" s="290">
        <v>6.18</v>
      </c>
      <c r="I265" s="47">
        <v>1.49</v>
      </c>
      <c r="J265" s="161">
        <f>H265*I265</f>
        <v>9.2081999999999997</v>
      </c>
      <c r="K265" s="17"/>
      <c r="L265" s="17"/>
      <c r="M265" s="17"/>
      <c r="N265" s="17"/>
      <c r="O265" s="17"/>
      <c r="P265" s="17"/>
      <c r="Q265" s="17"/>
      <c r="R265" s="17"/>
      <c r="S265" s="17"/>
      <c r="T265" s="17"/>
      <c r="U265" s="17"/>
      <c r="V265" s="17"/>
      <c r="W265" s="17"/>
      <c r="X265" s="17"/>
      <c r="Y265" s="17"/>
      <c r="Z265" s="17"/>
      <c r="AA265" s="17"/>
    </row>
    <row r="266" spans="1:27" ht="33" customHeight="1">
      <c r="B266" s="47" t="s">
        <v>17</v>
      </c>
      <c r="C266" s="48" t="s">
        <v>32</v>
      </c>
      <c r="D266" s="291">
        <v>4509</v>
      </c>
      <c r="E266" s="292" t="s">
        <v>150</v>
      </c>
      <c r="F266" s="291" t="s">
        <v>151</v>
      </c>
      <c r="G266" s="47"/>
      <c r="H266" s="293">
        <v>1.65</v>
      </c>
      <c r="I266" s="47">
        <v>2.8</v>
      </c>
      <c r="J266" s="47">
        <f t="shared" ref="J266:J272" si="17">ROUND(SUMPRODUCT(H266,I266),2)</f>
        <v>4.62</v>
      </c>
    </row>
    <row r="267" spans="1:27" ht="28.5" customHeight="1">
      <c r="B267" s="47" t="s">
        <v>135</v>
      </c>
      <c r="C267" s="47" t="s">
        <v>18</v>
      </c>
      <c r="D267" s="291" t="s">
        <v>647</v>
      </c>
      <c r="E267" s="292" t="s">
        <v>648</v>
      </c>
      <c r="F267" s="291" t="s">
        <v>147</v>
      </c>
      <c r="G267" s="47"/>
      <c r="H267" s="293">
        <v>5</v>
      </c>
      <c r="I267" s="47">
        <v>0.87</v>
      </c>
      <c r="J267" s="47">
        <f t="shared" si="17"/>
        <v>4.3499999999999996</v>
      </c>
    </row>
    <row r="268" spans="1:27" ht="14.25" customHeight="1">
      <c r="B268" s="47" t="s">
        <v>17</v>
      </c>
      <c r="C268" s="48" t="s">
        <v>32</v>
      </c>
      <c r="D268" s="48" t="s">
        <v>130</v>
      </c>
      <c r="E268" s="46" t="s">
        <v>131</v>
      </c>
      <c r="F268" s="48" t="s">
        <v>73</v>
      </c>
      <c r="G268" s="47"/>
      <c r="H268" s="294">
        <v>1.1224000000000001</v>
      </c>
      <c r="I268" s="47">
        <v>41.01</v>
      </c>
      <c r="J268" s="47">
        <f t="shared" si="17"/>
        <v>46.03</v>
      </c>
    </row>
    <row r="269" spans="1:27" ht="14.25" customHeight="1">
      <c r="B269" s="47" t="s">
        <v>17</v>
      </c>
      <c r="C269" s="48" t="s">
        <v>32</v>
      </c>
      <c r="D269" s="48">
        <v>38405</v>
      </c>
      <c r="E269" s="46" t="s">
        <v>152</v>
      </c>
      <c r="F269" s="48" t="s">
        <v>51</v>
      </c>
      <c r="G269" s="47"/>
      <c r="H269" s="294">
        <f>0.1*1.02</f>
        <v>0.10200000000000001</v>
      </c>
      <c r="I269" s="47">
        <v>396.67</v>
      </c>
      <c r="J269" s="47">
        <f t="shared" si="17"/>
        <v>40.46</v>
      </c>
    </row>
    <row r="270" spans="1:27" ht="14.25" customHeight="1">
      <c r="B270" s="47" t="s">
        <v>17</v>
      </c>
      <c r="C270" s="48" t="s">
        <v>48</v>
      </c>
      <c r="D270" s="48" t="s">
        <v>53</v>
      </c>
      <c r="E270" s="46" t="s">
        <v>54</v>
      </c>
      <c r="F270" s="48" t="s">
        <v>47</v>
      </c>
      <c r="G270" s="47"/>
      <c r="H270" s="293">
        <v>0.28000000000000003</v>
      </c>
      <c r="I270" s="47">
        <v>25.82</v>
      </c>
      <c r="J270" s="47">
        <f t="shared" si="17"/>
        <v>7.23</v>
      </c>
    </row>
    <row r="271" spans="1:27" ht="14.25" customHeight="1">
      <c r="B271" s="47" t="s">
        <v>17</v>
      </c>
      <c r="C271" s="48" t="s">
        <v>48</v>
      </c>
      <c r="D271" s="48" t="s">
        <v>55</v>
      </c>
      <c r="E271" s="48" t="s">
        <v>56</v>
      </c>
      <c r="F271" s="48" t="s">
        <v>47</v>
      </c>
      <c r="G271" s="47"/>
      <c r="H271" s="294">
        <v>0.25369999999999998</v>
      </c>
      <c r="I271" s="47">
        <v>19.64</v>
      </c>
      <c r="J271" s="47">
        <f t="shared" si="17"/>
        <v>4.9800000000000004</v>
      </c>
    </row>
    <row r="272" spans="1:27" ht="14.25" customHeight="1">
      <c r="B272" s="47" t="s">
        <v>17</v>
      </c>
      <c r="C272" s="47" t="s">
        <v>32</v>
      </c>
      <c r="D272" s="295" t="s">
        <v>221</v>
      </c>
      <c r="E272" s="48" t="s">
        <v>222</v>
      </c>
      <c r="F272" s="48" t="s">
        <v>68</v>
      </c>
      <c r="G272" s="47"/>
      <c r="H272" s="296">
        <v>0.25</v>
      </c>
      <c r="I272" s="47">
        <v>11.48</v>
      </c>
      <c r="J272" s="47">
        <f t="shared" si="17"/>
        <v>2.87</v>
      </c>
    </row>
    <row r="273" spans="1:27" ht="21.75" customHeight="1">
      <c r="A273" s="17"/>
      <c r="B273" s="291" t="s">
        <v>17</v>
      </c>
      <c r="C273" s="291" t="s">
        <v>32</v>
      </c>
      <c r="D273" s="291">
        <v>4229</v>
      </c>
      <c r="E273" s="46" t="s">
        <v>649</v>
      </c>
      <c r="F273" s="47" t="s">
        <v>125</v>
      </c>
      <c r="G273" s="47"/>
      <c r="H273" s="291">
        <v>2.3999999999999998E-3</v>
      </c>
      <c r="I273" s="291">
        <v>48.5</v>
      </c>
      <c r="J273" s="47">
        <f t="shared" ref="J273:J274" si="18">I273*H273</f>
        <v>0.11639999999999999</v>
      </c>
      <c r="K273" s="118" t="s">
        <v>637</v>
      </c>
      <c r="L273" s="17"/>
      <c r="M273" s="17"/>
      <c r="N273" s="17"/>
      <c r="O273" s="17"/>
      <c r="P273" s="17"/>
      <c r="Q273" s="17"/>
      <c r="R273" s="17"/>
      <c r="S273" s="17"/>
      <c r="T273" s="17"/>
      <c r="U273" s="17"/>
      <c r="V273" s="17"/>
      <c r="W273" s="17"/>
      <c r="X273" s="17"/>
      <c r="Y273" s="17"/>
      <c r="Z273" s="17"/>
      <c r="AA273" s="17"/>
    </row>
    <row r="274" spans="1:27" ht="84.75" customHeight="1">
      <c r="A274" s="17"/>
      <c r="B274" s="291" t="s">
        <v>17</v>
      </c>
      <c r="C274" s="291" t="s">
        <v>48</v>
      </c>
      <c r="D274" s="291">
        <v>91283</v>
      </c>
      <c r="E274" s="46" t="s">
        <v>650</v>
      </c>
      <c r="F274" s="291" t="s">
        <v>127</v>
      </c>
      <c r="G274" s="291"/>
      <c r="H274" s="291">
        <v>0.5</v>
      </c>
      <c r="I274" s="291">
        <v>18.899999999999999</v>
      </c>
      <c r="J274" s="161">
        <f t="shared" si="18"/>
        <v>9.4499999999999993</v>
      </c>
      <c r="K274" s="17"/>
      <c r="L274" s="17"/>
      <c r="M274" s="17"/>
      <c r="N274" s="17"/>
      <c r="O274" s="17"/>
      <c r="P274" s="17"/>
      <c r="Q274" s="17"/>
      <c r="R274" s="17"/>
      <c r="S274" s="17"/>
      <c r="T274" s="17"/>
      <c r="U274" s="17"/>
      <c r="V274" s="17"/>
      <c r="W274" s="17"/>
      <c r="X274" s="17"/>
      <c r="Y274" s="17"/>
      <c r="Z274" s="17"/>
      <c r="AA274" s="17"/>
    </row>
    <row r="275" spans="1:27" ht="14.25" customHeight="1">
      <c r="B275" s="47" t="s">
        <v>153</v>
      </c>
      <c r="C275" s="47" t="s">
        <v>154</v>
      </c>
      <c r="D275" s="48" t="s">
        <v>155</v>
      </c>
      <c r="E275" s="48" t="s">
        <v>156</v>
      </c>
      <c r="F275" s="48" t="s">
        <v>157</v>
      </c>
      <c r="G275" s="47"/>
      <c r="H275" s="161">
        <v>0.25</v>
      </c>
      <c r="I275" s="47">
        <v>12.77</v>
      </c>
      <c r="J275" s="47">
        <f t="shared" ref="J275:J276" si="19">ROUND(SUMPRODUCT(H275,I275),2)</f>
        <v>3.19</v>
      </c>
    </row>
    <row r="276" spans="1:27" ht="14.25" customHeight="1">
      <c r="B276" s="47" t="s">
        <v>17</v>
      </c>
      <c r="C276" s="47" t="s">
        <v>32</v>
      </c>
      <c r="D276" s="48" t="s">
        <v>158</v>
      </c>
      <c r="E276" s="46" t="s">
        <v>159</v>
      </c>
      <c r="F276" s="48" t="s">
        <v>160</v>
      </c>
      <c r="G276" s="47"/>
      <c r="H276" s="283">
        <v>3.5000000000000001E-3</v>
      </c>
      <c r="I276" s="47">
        <v>5.1100000000000003</v>
      </c>
      <c r="J276" s="47">
        <f t="shared" si="19"/>
        <v>0.02</v>
      </c>
    </row>
    <row r="277" spans="1:27" ht="14.25" customHeight="1">
      <c r="B277" s="47" t="s">
        <v>25</v>
      </c>
      <c r="C277" s="47" t="s">
        <v>26</v>
      </c>
      <c r="D277" s="161" t="e">
        <f>J276+J275+J274+J273+J272+J271+J270+J269+J268+J267+J266+J265+J264+#REF!+J263+J262</f>
        <v>#REF!</v>
      </c>
      <c r="E277" s="47" t="s">
        <v>27</v>
      </c>
      <c r="F277" s="47"/>
      <c r="G277" s="47"/>
      <c r="H277" s="47"/>
      <c r="I277" s="47"/>
      <c r="J277" s="161">
        <f>SUM(J262:J276)</f>
        <v>167.62383999999997</v>
      </c>
    </row>
    <row r="278" spans="1:27" ht="14.25" customHeight="1">
      <c r="B278" s="162" t="s">
        <v>28</v>
      </c>
      <c r="C278" s="163" t="s">
        <v>29</v>
      </c>
      <c r="D278" s="164">
        <v>167.62</v>
      </c>
      <c r="E278" s="162" t="s">
        <v>30</v>
      </c>
      <c r="F278" s="163"/>
      <c r="G278" s="163"/>
      <c r="H278" s="163"/>
      <c r="I278" s="163"/>
      <c r="J278" s="165">
        <f>ROUND(D278*1.2034,2)</f>
        <v>201.71</v>
      </c>
    </row>
    <row r="279" spans="1:27" ht="14.25" customHeight="1"/>
    <row r="280" spans="1:27" ht="14.25" customHeight="1">
      <c r="B280" s="47" t="s">
        <v>161</v>
      </c>
      <c r="C280" s="847" t="s">
        <v>651</v>
      </c>
      <c r="D280" s="845"/>
      <c r="E280" s="845"/>
      <c r="F280" s="845"/>
      <c r="G280" s="845"/>
      <c r="H280" s="845"/>
      <c r="I280" s="846"/>
      <c r="J280" s="47" t="s">
        <v>126</v>
      </c>
    </row>
    <row r="281" spans="1:27" ht="14.25" customHeight="1">
      <c r="B281" s="146" t="s">
        <v>6</v>
      </c>
      <c r="C281" s="847"/>
      <c r="D281" s="845"/>
      <c r="E281" s="845"/>
      <c r="F281" s="845"/>
      <c r="G281" s="845"/>
      <c r="H281" s="845"/>
      <c r="I281" s="845"/>
      <c r="J281" s="846"/>
    </row>
    <row r="282" spans="1:27" ht="15" customHeight="1">
      <c r="B282" s="146" t="s">
        <v>7</v>
      </c>
      <c r="C282" s="847" t="s">
        <v>149</v>
      </c>
      <c r="D282" s="845"/>
      <c r="E282" s="845"/>
      <c r="F282" s="845"/>
      <c r="G282" s="845"/>
      <c r="H282" s="845"/>
      <c r="I282" s="845"/>
      <c r="J282" s="846"/>
    </row>
    <row r="283" spans="1:27" ht="14.25" customHeight="1">
      <c r="B283" s="146" t="s">
        <v>2</v>
      </c>
      <c r="C283" s="289"/>
      <c r="D283" s="148"/>
      <c r="E283" s="148"/>
      <c r="F283" s="148"/>
      <c r="G283" s="148"/>
      <c r="H283" s="148"/>
      <c r="I283" s="148"/>
      <c r="J283" s="149"/>
    </row>
    <row r="284" spans="1:27" ht="14.25" customHeight="1">
      <c r="B284" s="47" t="s">
        <v>9</v>
      </c>
      <c r="C284" s="146" t="s">
        <v>10</v>
      </c>
      <c r="D284" s="146" t="s">
        <v>11</v>
      </c>
      <c r="E284" s="47" t="s">
        <v>12</v>
      </c>
      <c r="F284" s="47" t="s">
        <v>13</v>
      </c>
      <c r="G284" s="47"/>
      <c r="H284" s="47" t="s">
        <v>14</v>
      </c>
      <c r="I284" s="146" t="s">
        <v>15</v>
      </c>
      <c r="J284" s="146" t="s">
        <v>16</v>
      </c>
    </row>
    <row r="285" spans="1:27" ht="14.25" customHeight="1">
      <c r="B285" s="151" t="s">
        <v>17</v>
      </c>
      <c r="C285" s="48" t="s">
        <v>48</v>
      </c>
      <c r="D285" s="48" t="s">
        <v>76</v>
      </c>
      <c r="E285" s="46" t="s">
        <v>77</v>
      </c>
      <c r="F285" s="48" t="s">
        <v>41</v>
      </c>
      <c r="G285" s="47"/>
      <c r="H285" s="47">
        <v>4.2999999999999997E-2</v>
      </c>
      <c r="I285" s="146">
        <v>160.68</v>
      </c>
      <c r="J285" s="167">
        <f>I285*H285</f>
        <v>6.9092399999999996</v>
      </c>
    </row>
    <row r="286" spans="1:27" ht="14.25" customHeight="1">
      <c r="B286" s="151" t="s">
        <v>17</v>
      </c>
      <c r="C286" s="48" t="s">
        <v>48</v>
      </c>
      <c r="D286" s="48" t="s">
        <v>78</v>
      </c>
      <c r="E286" s="46" t="s">
        <v>79</v>
      </c>
      <c r="F286" s="48" t="s">
        <v>42</v>
      </c>
      <c r="G286" s="47"/>
      <c r="H286" s="47">
        <v>5.7000000000000002E-2</v>
      </c>
      <c r="I286" s="146">
        <v>66.12</v>
      </c>
      <c r="J286" s="151">
        <f>ROUND(SUMPRODUCT(H286,I286),2)</f>
        <v>3.77</v>
      </c>
    </row>
    <row r="287" spans="1:27" ht="14.25" customHeight="1">
      <c r="B287" s="47" t="s">
        <v>17</v>
      </c>
      <c r="C287" s="47" t="s">
        <v>18</v>
      </c>
      <c r="D287" s="257">
        <v>95876</v>
      </c>
      <c r="E287" s="46" t="s">
        <v>644</v>
      </c>
      <c r="F287" s="47" t="s">
        <v>96</v>
      </c>
      <c r="G287" s="47"/>
      <c r="H287" s="290">
        <v>6.18</v>
      </c>
      <c r="I287" s="47">
        <v>1.49</v>
      </c>
      <c r="J287" s="161">
        <f>H287*I287</f>
        <v>9.2081999999999997</v>
      </c>
    </row>
    <row r="288" spans="1:27" ht="14.25" customHeight="1">
      <c r="A288" s="17"/>
      <c r="B288" s="47" t="s">
        <v>17</v>
      </c>
      <c r="C288" s="47" t="s">
        <v>18</v>
      </c>
      <c r="D288" s="255">
        <v>96396</v>
      </c>
      <c r="E288" s="46" t="s">
        <v>645</v>
      </c>
      <c r="F288" s="47" t="s">
        <v>63</v>
      </c>
      <c r="G288" s="47"/>
      <c r="H288" s="47">
        <v>0.2</v>
      </c>
      <c r="I288" s="256">
        <v>122.09</v>
      </c>
      <c r="J288" s="47">
        <f>ROUND(SUMPRODUCT(H288,I288),2)</f>
        <v>24.42</v>
      </c>
      <c r="K288" s="17"/>
      <c r="L288" s="17"/>
      <c r="M288" s="17"/>
      <c r="N288" s="17"/>
      <c r="O288" s="17"/>
      <c r="P288" s="17"/>
      <c r="Q288" s="17"/>
      <c r="R288" s="17"/>
      <c r="S288" s="17"/>
      <c r="T288" s="17"/>
      <c r="U288" s="17"/>
      <c r="V288" s="17"/>
      <c r="W288" s="17"/>
      <c r="X288" s="17"/>
      <c r="Y288" s="17"/>
      <c r="Z288" s="17"/>
      <c r="AA288" s="17"/>
    </row>
    <row r="289" spans="1:27" ht="14.25" customHeight="1">
      <c r="A289" s="17"/>
      <c r="B289" s="47" t="s">
        <v>17</v>
      </c>
      <c r="C289" s="48" t="s">
        <v>32</v>
      </c>
      <c r="D289" s="291">
        <v>4509</v>
      </c>
      <c r="E289" s="292" t="s">
        <v>150</v>
      </c>
      <c r="F289" s="291" t="s">
        <v>151</v>
      </c>
      <c r="G289" s="47"/>
      <c r="H289" s="293">
        <v>1.65</v>
      </c>
      <c r="I289" s="47">
        <v>2.8</v>
      </c>
      <c r="J289" s="47">
        <f t="shared" ref="J289:J295" si="20">ROUND(SUMPRODUCT(H289,I289),2)</f>
        <v>4.62</v>
      </c>
      <c r="K289" s="17"/>
      <c r="L289" s="17"/>
      <c r="M289" s="17"/>
      <c r="N289" s="17"/>
      <c r="O289" s="17"/>
      <c r="P289" s="17"/>
      <c r="Q289" s="17"/>
      <c r="R289" s="17"/>
      <c r="S289" s="17"/>
      <c r="T289" s="17"/>
      <c r="U289" s="17"/>
      <c r="V289" s="17"/>
      <c r="W289" s="17"/>
      <c r="X289" s="17"/>
      <c r="Y289" s="17"/>
      <c r="Z289" s="17"/>
      <c r="AA289" s="17"/>
    </row>
    <row r="290" spans="1:27" ht="14.25" customHeight="1">
      <c r="A290" s="17"/>
      <c r="B290" s="47" t="s">
        <v>135</v>
      </c>
      <c r="C290" s="47" t="s">
        <v>18</v>
      </c>
      <c r="D290" s="291" t="s">
        <v>647</v>
      </c>
      <c r="E290" s="292" t="s">
        <v>648</v>
      </c>
      <c r="F290" s="291" t="s">
        <v>147</v>
      </c>
      <c r="G290" s="47"/>
      <c r="H290" s="293">
        <v>5</v>
      </c>
      <c r="I290" s="47">
        <v>0.87</v>
      </c>
      <c r="J290" s="47">
        <f t="shared" si="20"/>
        <v>4.3499999999999996</v>
      </c>
      <c r="K290" s="118" t="s">
        <v>637</v>
      </c>
      <c r="L290" s="17"/>
      <c r="M290" s="17"/>
      <c r="N290" s="17"/>
      <c r="O290" s="17"/>
      <c r="P290" s="17"/>
      <c r="Q290" s="17"/>
      <c r="R290" s="17"/>
      <c r="S290" s="17"/>
      <c r="T290" s="17"/>
      <c r="U290" s="17"/>
      <c r="V290" s="17"/>
      <c r="W290" s="17"/>
      <c r="X290" s="17"/>
      <c r="Y290" s="17"/>
      <c r="Z290" s="17"/>
      <c r="AA290" s="17"/>
    </row>
    <row r="291" spans="1:27" ht="14.25" customHeight="1">
      <c r="B291" s="47" t="s">
        <v>17</v>
      </c>
      <c r="C291" s="48" t="s">
        <v>32</v>
      </c>
      <c r="D291" s="48" t="s">
        <v>130</v>
      </c>
      <c r="E291" s="46" t="s">
        <v>131</v>
      </c>
      <c r="F291" s="48" t="s">
        <v>73</v>
      </c>
      <c r="G291" s="47"/>
      <c r="H291" s="294">
        <v>1.1224000000000001</v>
      </c>
      <c r="I291" s="47">
        <v>41.01</v>
      </c>
      <c r="J291" s="47">
        <f t="shared" si="20"/>
        <v>46.03</v>
      </c>
    </row>
    <row r="292" spans="1:27" ht="14.25" customHeight="1">
      <c r="B292" s="47" t="s">
        <v>17</v>
      </c>
      <c r="C292" s="48" t="s">
        <v>32</v>
      </c>
      <c r="D292" s="48">
        <v>38405</v>
      </c>
      <c r="E292" s="46" t="s">
        <v>152</v>
      </c>
      <c r="F292" s="48" t="s">
        <v>51</v>
      </c>
      <c r="G292" s="47"/>
      <c r="H292" s="294">
        <f>0.1*1.02</f>
        <v>0.10200000000000001</v>
      </c>
      <c r="I292" s="47">
        <v>396.67</v>
      </c>
      <c r="J292" s="47">
        <f t="shared" si="20"/>
        <v>40.46</v>
      </c>
    </row>
    <row r="293" spans="1:27" ht="14.25" customHeight="1">
      <c r="B293" s="47" t="s">
        <v>17</v>
      </c>
      <c r="C293" s="48" t="s">
        <v>48</v>
      </c>
      <c r="D293" s="48" t="s">
        <v>53</v>
      </c>
      <c r="E293" s="46" t="s">
        <v>54</v>
      </c>
      <c r="F293" s="48" t="s">
        <v>47</v>
      </c>
      <c r="G293" s="47"/>
      <c r="H293" s="293">
        <v>0.28000000000000003</v>
      </c>
      <c r="I293" s="47">
        <v>25.82</v>
      </c>
      <c r="J293" s="47">
        <f t="shared" si="20"/>
        <v>7.23</v>
      </c>
    </row>
    <row r="294" spans="1:27" ht="14.25" customHeight="1">
      <c r="B294" s="47" t="s">
        <v>17</v>
      </c>
      <c r="C294" s="48" t="s">
        <v>48</v>
      </c>
      <c r="D294" s="48" t="s">
        <v>55</v>
      </c>
      <c r="E294" s="48" t="s">
        <v>56</v>
      </c>
      <c r="F294" s="48" t="s">
        <v>47</v>
      </c>
      <c r="G294" s="47"/>
      <c r="H294" s="294">
        <v>0.25369999999999998</v>
      </c>
      <c r="I294" s="47">
        <v>19.64</v>
      </c>
      <c r="J294" s="47">
        <f t="shared" si="20"/>
        <v>4.9800000000000004</v>
      </c>
    </row>
    <row r="295" spans="1:27" ht="14.25" customHeight="1">
      <c r="B295" s="47" t="s">
        <v>17</v>
      </c>
      <c r="C295" s="47" t="s">
        <v>32</v>
      </c>
      <c r="D295" s="295" t="s">
        <v>221</v>
      </c>
      <c r="E295" s="48" t="s">
        <v>222</v>
      </c>
      <c r="F295" s="48" t="s">
        <v>68</v>
      </c>
      <c r="G295" s="47"/>
      <c r="H295" s="296">
        <v>0.25</v>
      </c>
      <c r="I295" s="47">
        <v>11.48</v>
      </c>
      <c r="J295" s="47">
        <f t="shared" si="20"/>
        <v>2.87</v>
      </c>
    </row>
    <row r="296" spans="1:27" ht="14.25" customHeight="1">
      <c r="B296" s="291" t="s">
        <v>17</v>
      </c>
      <c r="C296" s="291" t="s">
        <v>32</v>
      </c>
      <c r="D296" s="291">
        <v>4229</v>
      </c>
      <c r="E296" s="46" t="s">
        <v>649</v>
      </c>
      <c r="F296" s="47" t="s">
        <v>125</v>
      </c>
      <c r="G296" s="47"/>
      <c r="H296" s="291">
        <v>2.3999999999999998E-3</v>
      </c>
      <c r="I296" s="291">
        <v>48.5</v>
      </c>
      <c r="J296" s="47">
        <f t="shared" ref="J296:J297" si="21">I296*H296</f>
        <v>0.11639999999999999</v>
      </c>
    </row>
    <row r="297" spans="1:27" ht="42" customHeight="1">
      <c r="B297" s="291" t="s">
        <v>17</v>
      </c>
      <c r="C297" s="291" t="s">
        <v>48</v>
      </c>
      <c r="D297" s="291">
        <v>91283</v>
      </c>
      <c r="E297" s="46" t="s">
        <v>650</v>
      </c>
      <c r="F297" s="291" t="s">
        <v>127</v>
      </c>
      <c r="G297" s="291"/>
      <c r="H297" s="291">
        <v>0.5</v>
      </c>
      <c r="I297" s="291">
        <v>18.899999999999999</v>
      </c>
      <c r="J297" s="161">
        <f t="shared" si="21"/>
        <v>9.4499999999999993</v>
      </c>
    </row>
    <row r="298" spans="1:27" ht="14.25" customHeight="1">
      <c r="B298" s="47" t="s">
        <v>153</v>
      </c>
      <c r="C298" s="47" t="s">
        <v>154</v>
      </c>
      <c r="D298" s="48" t="s">
        <v>155</v>
      </c>
      <c r="E298" s="48" t="s">
        <v>156</v>
      </c>
      <c r="F298" s="48" t="s">
        <v>157</v>
      </c>
      <c r="G298" s="47"/>
      <c r="H298" s="161">
        <v>0.25</v>
      </c>
      <c r="I298" s="47">
        <v>12.77</v>
      </c>
      <c r="J298" s="47">
        <f t="shared" ref="J298:J299" si="22">ROUND(SUMPRODUCT(H298,I298),2)</f>
        <v>3.19</v>
      </c>
    </row>
    <row r="299" spans="1:27" ht="30" customHeight="1">
      <c r="B299" s="47" t="s">
        <v>17</v>
      </c>
      <c r="C299" s="47" t="s">
        <v>32</v>
      </c>
      <c r="D299" s="48" t="s">
        <v>158</v>
      </c>
      <c r="E299" s="46" t="s">
        <v>159</v>
      </c>
      <c r="F299" s="48" t="s">
        <v>160</v>
      </c>
      <c r="G299" s="47"/>
      <c r="H299" s="283">
        <v>3.5000000000000001E-3</v>
      </c>
      <c r="I299" s="47">
        <v>5.1100000000000003</v>
      </c>
      <c r="J299" s="47">
        <f t="shared" si="22"/>
        <v>0.02</v>
      </c>
    </row>
    <row r="300" spans="1:27" ht="14.25" customHeight="1">
      <c r="B300" s="47" t="s">
        <v>25</v>
      </c>
      <c r="C300" s="47" t="s">
        <v>26</v>
      </c>
      <c r="D300" s="161" t="e">
        <f>J299+J298+J297+J296+J295+J294+J293+J292+J291+J290+J289+#REF!+J288+J287+J286+J285</f>
        <v>#REF!</v>
      </c>
      <c r="E300" s="47" t="s">
        <v>27</v>
      </c>
      <c r="F300" s="47"/>
      <c r="G300" s="47"/>
      <c r="H300" s="47"/>
      <c r="I300" s="47"/>
      <c r="J300" s="161">
        <f>SUM(J285:J299)</f>
        <v>167.62383999999997</v>
      </c>
    </row>
    <row r="301" spans="1:27" ht="14.25" customHeight="1">
      <c r="B301" s="162" t="s">
        <v>28</v>
      </c>
      <c r="C301" s="163" t="s">
        <v>29</v>
      </c>
      <c r="D301" s="164">
        <v>167.62</v>
      </c>
      <c r="E301" s="162" t="s">
        <v>30</v>
      </c>
      <c r="F301" s="163"/>
      <c r="G301" s="163"/>
      <c r="H301" s="163"/>
      <c r="I301" s="163"/>
      <c r="J301" s="165">
        <f>ROUND(D301*1.2034,2)</f>
        <v>201.71</v>
      </c>
    </row>
    <row r="302" spans="1:27" ht="14.25" customHeight="1"/>
    <row r="303" spans="1:27" ht="14.25" customHeight="1"/>
    <row r="304" spans="1:27" ht="28.5" customHeight="1">
      <c r="B304" s="297" t="s">
        <v>100</v>
      </c>
      <c r="C304" s="869" t="s">
        <v>652</v>
      </c>
      <c r="D304" s="845"/>
      <c r="E304" s="845"/>
      <c r="F304" s="845"/>
      <c r="G304" s="845"/>
      <c r="H304" s="845"/>
      <c r="I304" s="846"/>
      <c r="J304" s="297" t="s">
        <v>620</v>
      </c>
    </row>
    <row r="305" spans="2:15" ht="14.25" customHeight="1">
      <c r="B305" s="869" t="s">
        <v>75</v>
      </c>
      <c r="C305" s="845"/>
      <c r="D305" s="298"/>
      <c r="E305" s="299"/>
      <c r="F305" s="299"/>
      <c r="G305" s="299"/>
      <c r="H305" s="299"/>
      <c r="I305" s="299"/>
      <c r="J305" s="300"/>
    </row>
    <row r="306" spans="2:15" ht="14.25" customHeight="1">
      <c r="B306" s="297" t="s">
        <v>9</v>
      </c>
      <c r="C306" s="301" t="s">
        <v>10</v>
      </c>
      <c r="D306" s="301" t="s">
        <v>11</v>
      </c>
      <c r="E306" s="297" t="s">
        <v>12</v>
      </c>
      <c r="F306" s="297" t="s">
        <v>13</v>
      </c>
      <c r="G306" s="297"/>
      <c r="H306" s="297" t="s">
        <v>14</v>
      </c>
      <c r="I306" s="301" t="s">
        <v>15</v>
      </c>
      <c r="J306" s="301" t="s">
        <v>16</v>
      </c>
    </row>
    <row r="307" spans="2:15" ht="14.25" customHeight="1">
      <c r="B307" s="151" t="s">
        <v>17</v>
      </c>
      <c r="C307" s="151" t="s">
        <v>18</v>
      </c>
      <c r="D307" s="155">
        <v>102283</v>
      </c>
      <c r="E307" s="158" t="s">
        <v>653</v>
      </c>
      <c r="F307" s="156" t="s">
        <v>51</v>
      </c>
      <c r="G307" s="157"/>
      <c r="H307" s="157">
        <v>8.14</v>
      </c>
      <c r="I307" s="158">
        <v>9.9</v>
      </c>
      <c r="J307" s="151">
        <f>I307*H307</f>
        <v>80.586000000000013</v>
      </c>
      <c r="K307" s="302"/>
      <c r="L307" s="303"/>
      <c r="O307" s="89"/>
    </row>
    <row r="308" spans="2:15" ht="14.25" customHeight="1">
      <c r="B308" s="151" t="s">
        <v>17</v>
      </c>
      <c r="C308" s="151" t="s">
        <v>18</v>
      </c>
      <c r="D308" s="257">
        <v>100974</v>
      </c>
      <c r="E308" s="158" t="s">
        <v>654</v>
      </c>
      <c r="F308" s="156" t="s">
        <v>63</v>
      </c>
      <c r="G308" s="157"/>
      <c r="H308" s="157">
        <f>H307</f>
        <v>8.14</v>
      </c>
      <c r="I308" s="158">
        <v>6.43</v>
      </c>
      <c r="J308" s="151">
        <f t="shared" ref="J308:J314" si="23">ROUND(SUMPRODUCT(H308,I308),2)</f>
        <v>52.34</v>
      </c>
      <c r="K308" s="89"/>
      <c r="L308" s="89"/>
    </row>
    <row r="309" spans="2:15" ht="14.25" customHeight="1">
      <c r="B309" s="151" t="s">
        <v>17</v>
      </c>
      <c r="C309" s="151" t="s">
        <v>18</v>
      </c>
      <c r="D309" s="257">
        <v>95876</v>
      </c>
      <c r="E309" s="158" t="s">
        <v>82</v>
      </c>
      <c r="F309" s="156" t="s">
        <v>94</v>
      </c>
      <c r="G309" s="157"/>
      <c r="H309" s="157">
        <v>29.75</v>
      </c>
      <c r="I309" s="158">
        <v>1.49</v>
      </c>
      <c r="J309" s="151">
        <f t="shared" si="23"/>
        <v>44.33</v>
      </c>
    </row>
    <row r="310" spans="2:15" ht="14.25" customHeight="1">
      <c r="B310" s="151" t="s">
        <v>17</v>
      </c>
      <c r="C310" s="151" t="s">
        <v>32</v>
      </c>
      <c r="D310" s="153">
        <v>4730</v>
      </c>
      <c r="E310" s="158" t="s">
        <v>727</v>
      </c>
      <c r="F310" s="153" t="s">
        <v>140</v>
      </c>
      <c r="G310" s="157"/>
      <c r="H310" s="157">
        <v>1.1100000000000001</v>
      </c>
      <c r="I310" s="304">
        <v>66.38</v>
      </c>
      <c r="J310" s="168">
        <f t="shared" si="23"/>
        <v>73.680000000000007</v>
      </c>
    </row>
    <row r="311" spans="2:15" s="381" customFormat="1" ht="14.25" customHeight="1">
      <c r="B311" s="151" t="s">
        <v>17</v>
      </c>
      <c r="C311" s="151" t="s">
        <v>18</v>
      </c>
      <c r="D311" s="257">
        <v>95876</v>
      </c>
      <c r="E311" s="158" t="s">
        <v>726</v>
      </c>
      <c r="F311" s="156" t="s">
        <v>94</v>
      </c>
      <c r="G311" s="157"/>
      <c r="H311" s="157">
        <v>29.75</v>
      </c>
      <c r="I311" s="158">
        <v>1.49</v>
      </c>
      <c r="J311" s="151">
        <f t="shared" ref="J311:J312" si="24">ROUND(SUMPRODUCT(H311,I311),2)</f>
        <v>44.33</v>
      </c>
    </row>
    <row r="312" spans="2:15" s="381" customFormat="1" ht="14.25" customHeight="1">
      <c r="B312" s="151" t="s">
        <v>17</v>
      </c>
      <c r="C312" s="151" t="s">
        <v>18</v>
      </c>
      <c r="D312" s="257">
        <v>100974</v>
      </c>
      <c r="E312" s="158" t="s">
        <v>654</v>
      </c>
      <c r="F312" s="156" t="s">
        <v>63</v>
      </c>
      <c r="G312" s="157"/>
      <c r="H312" s="157">
        <v>1</v>
      </c>
      <c r="I312" s="158">
        <v>6.43</v>
      </c>
      <c r="J312" s="151">
        <f t="shared" si="24"/>
        <v>6.43</v>
      </c>
    </row>
    <row r="313" spans="2:15" ht="14.25" customHeight="1">
      <c r="B313" s="151" t="s">
        <v>17</v>
      </c>
      <c r="C313" s="151" t="s">
        <v>32</v>
      </c>
      <c r="D313" s="153">
        <v>14041</v>
      </c>
      <c r="E313" s="158" t="s">
        <v>656</v>
      </c>
      <c r="F313" s="153" t="s">
        <v>51</v>
      </c>
      <c r="G313" s="151"/>
      <c r="H313" s="151">
        <v>0.25</v>
      </c>
      <c r="I313" s="158">
        <v>350.77</v>
      </c>
      <c r="J313" s="151">
        <f t="shared" si="23"/>
        <v>87.69</v>
      </c>
    </row>
    <row r="314" spans="2:15" ht="14.25" customHeight="1">
      <c r="B314" s="158" t="s">
        <v>17</v>
      </c>
      <c r="C314" s="158" t="s">
        <v>32</v>
      </c>
      <c r="D314" s="158">
        <v>34493</v>
      </c>
      <c r="E314" s="158" t="s">
        <v>657</v>
      </c>
      <c r="F314" s="158" t="s">
        <v>51</v>
      </c>
      <c r="G314" s="158"/>
      <c r="H314" s="158">
        <f>1.67*1.09</f>
        <v>1.8203</v>
      </c>
      <c r="I314" s="158">
        <v>381.97</v>
      </c>
      <c r="J314" s="158">
        <f t="shared" si="23"/>
        <v>695.3</v>
      </c>
    </row>
    <row r="315" spans="2:15" ht="70.5" customHeight="1">
      <c r="B315" s="151" t="s">
        <v>17</v>
      </c>
      <c r="C315" s="151" t="s">
        <v>18</v>
      </c>
      <c r="D315" s="153" t="s">
        <v>658</v>
      </c>
      <c r="E315" s="158" t="s">
        <v>659</v>
      </c>
      <c r="F315" s="153" t="s">
        <v>220</v>
      </c>
      <c r="G315" s="157"/>
      <c r="H315" s="157">
        <v>3.71</v>
      </c>
      <c r="I315" s="158">
        <v>103.39</v>
      </c>
      <c r="J315" s="167">
        <f t="shared" ref="J315:J316" si="25">I315*H315</f>
        <v>383.57690000000002</v>
      </c>
      <c r="K315" s="150" t="s">
        <v>215</v>
      </c>
    </row>
    <row r="316" spans="2:15" ht="14.25" customHeight="1">
      <c r="B316" s="168"/>
      <c r="C316" s="151" t="s">
        <v>18</v>
      </c>
      <c r="D316" s="257">
        <v>92874</v>
      </c>
      <c r="E316" s="158" t="s">
        <v>133</v>
      </c>
      <c r="F316" s="153" t="s">
        <v>140</v>
      </c>
      <c r="G316" s="157"/>
      <c r="H316" s="157">
        <v>1.82</v>
      </c>
      <c r="I316" s="158">
        <v>34.4</v>
      </c>
      <c r="J316" s="167">
        <f t="shared" si="25"/>
        <v>62.607999999999997</v>
      </c>
    </row>
    <row r="317" spans="2:15" ht="14.25" customHeight="1">
      <c r="B317" s="168" t="s">
        <v>84</v>
      </c>
      <c r="C317" s="168" t="s">
        <v>18</v>
      </c>
      <c r="D317" s="305">
        <v>407819</v>
      </c>
      <c r="E317" s="255" t="s">
        <v>115</v>
      </c>
      <c r="F317" s="153" t="s">
        <v>68</v>
      </c>
      <c r="G317" s="151"/>
      <c r="H317" s="151">
        <v>123.77</v>
      </c>
      <c r="I317" s="158">
        <v>10.6</v>
      </c>
      <c r="J317" s="168">
        <f t="shared" ref="J317:J319" si="26">ROUND(SUMPRODUCT(H317,I317),2)</f>
        <v>1311.96</v>
      </c>
    </row>
    <row r="318" spans="2:15" ht="14.25" customHeight="1">
      <c r="B318" s="168" t="s">
        <v>84</v>
      </c>
      <c r="C318" s="168" t="s">
        <v>660</v>
      </c>
      <c r="D318" s="153" t="s">
        <v>661</v>
      </c>
      <c r="E318" s="255" t="s">
        <v>662</v>
      </c>
      <c r="F318" s="153" t="s">
        <v>47</v>
      </c>
      <c r="G318" s="151"/>
      <c r="H318" s="151">
        <v>0.4</v>
      </c>
      <c r="I318" s="306">
        <v>216.14</v>
      </c>
      <c r="J318" s="168">
        <f t="shared" si="26"/>
        <v>86.46</v>
      </c>
    </row>
    <row r="319" spans="2:15" ht="14.25" customHeight="1">
      <c r="B319" s="151" t="s">
        <v>17</v>
      </c>
      <c r="C319" s="151" t="s">
        <v>18</v>
      </c>
      <c r="D319" s="153">
        <v>5631</v>
      </c>
      <c r="E319" s="255" t="s">
        <v>663</v>
      </c>
      <c r="F319" s="153" t="s">
        <v>47</v>
      </c>
      <c r="G319" s="151"/>
      <c r="H319" s="151">
        <v>0.25</v>
      </c>
      <c r="I319" s="306">
        <v>163.47999999999999</v>
      </c>
      <c r="J319" s="168">
        <f t="shared" si="26"/>
        <v>40.869999999999997</v>
      </c>
    </row>
    <row r="320" spans="2:15" ht="14.25" customHeight="1">
      <c r="B320" s="151" t="s">
        <v>17</v>
      </c>
      <c r="C320" s="151" t="s">
        <v>32</v>
      </c>
      <c r="D320" s="151">
        <v>4018</v>
      </c>
      <c r="E320" s="255" t="s">
        <v>64</v>
      </c>
      <c r="F320" s="153" t="s">
        <v>65</v>
      </c>
      <c r="G320" s="153"/>
      <c r="H320" s="151">
        <v>2.36</v>
      </c>
      <c r="I320" s="151">
        <v>15.11</v>
      </c>
      <c r="J320" s="151">
        <v>8.34</v>
      </c>
    </row>
    <row r="321" spans="2:11" ht="14.25" customHeight="1">
      <c r="B321" s="151" t="s">
        <v>17</v>
      </c>
      <c r="C321" s="168" t="s">
        <v>18</v>
      </c>
      <c r="D321" s="153" t="s">
        <v>50</v>
      </c>
      <c r="E321" s="255" t="s">
        <v>664</v>
      </c>
      <c r="F321" s="153" t="s">
        <v>51</v>
      </c>
      <c r="G321" s="157"/>
      <c r="H321" s="157">
        <v>0.1</v>
      </c>
      <c r="I321" s="307">
        <v>386.38</v>
      </c>
      <c r="J321" s="168">
        <f>ROUND(SUMPRODUCT(H321,I321),2)</f>
        <v>38.64</v>
      </c>
    </row>
    <row r="322" spans="2:11" ht="14.25" customHeight="1">
      <c r="B322" s="47" t="s">
        <v>100</v>
      </c>
      <c r="C322" s="168" t="s">
        <v>18</v>
      </c>
      <c r="D322" s="153">
        <v>36</v>
      </c>
      <c r="E322" s="255" t="s">
        <v>665</v>
      </c>
      <c r="F322" s="153" t="s">
        <v>140</v>
      </c>
      <c r="G322" s="308"/>
      <c r="H322" s="157">
        <v>2.52</v>
      </c>
      <c r="I322" s="307">
        <v>102.03</v>
      </c>
      <c r="J322" s="171">
        <f>H322*I322</f>
        <v>257.11560000000003</v>
      </c>
      <c r="K322" s="309"/>
    </row>
    <row r="323" spans="2:11" ht="14.25" customHeight="1">
      <c r="B323" s="5" t="s">
        <v>25</v>
      </c>
      <c r="C323" s="11">
        <f>SUM(J307:J322)</f>
        <v>3274.2565</v>
      </c>
      <c r="D323" s="5" t="e">
        <f>J321+#REF!+J317+J316+J315+J314+J313+J310+J309+J308+J307+J322</f>
        <v>#REF!</v>
      </c>
      <c r="E323" s="5" t="s">
        <v>27</v>
      </c>
      <c r="F323" s="5"/>
      <c r="G323" s="5"/>
      <c r="H323" s="5"/>
      <c r="I323" s="5"/>
      <c r="J323" s="11"/>
    </row>
    <row r="324" spans="2:11" ht="14.25" customHeight="1">
      <c r="B324" s="12" t="s">
        <v>28</v>
      </c>
      <c r="C324" s="13" t="s">
        <v>29</v>
      </c>
      <c r="D324" s="23">
        <f>C323</f>
        <v>3274.2565</v>
      </c>
      <c r="E324" s="24" t="s">
        <v>30</v>
      </c>
      <c r="F324" s="14"/>
      <c r="G324" s="14"/>
      <c r="H324" s="14"/>
      <c r="I324" s="14"/>
      <c r="J324" s="26">
        <f>ROUND(D324*1.2034,2)</f>
        <v>3940.24</v>
      </c>
      <c r="K324" s="310" t="s">
        <v>251</v>
      </c>
    </row>
    <row r="325" spans="2:11" ht="14.25" customHeight="1"/>
    <row r="326" spans="2:11" ht="30" customHeight="1">
      <c r="B326" s="49" t="s">
        <v>100</v>
      </c>
      <c r="C326" s="857" t="s">
        <v>666</v>
      </c>
      <c r="D326" s="845"/>
      <c r="E326" s="845"/>
      <c r="F326" s="845"/>
      <c r="G326" s="845"/>
      <c r="H326" s="845"/>
      <c r="I326" s="846"/>
      <c r="J326" s="49" t="s">
        <v>620</v>
      </c>
    </row>
    <row r="327" spans="2:11" ht="14.25" customHeight="1">
      <c r="B327" s="857" t="s">
        <v>75</v>
      </c>
      <c r="C327" s="845"/>
      <c r="D327" s="185"/>
      <c r="E327" s="186"/>
      <c r="F327" s="186"/>
      <c r="G327" s="186"/>
      <c r="H327" s="186"/>
      <c r="I327" s="186"/>
      <c r="J327" s="187"/>
    </row>
    <row r="328" spans="2:11" ht="14.25" customHeight="1">
      <c r="B328" s="49" t="s">
        <v>9</v>
      </c>
      <c r="C328" s="188" t="s">
        <v>10</v>
      </c>
      <c r="D328" s="188" t="s">
        <v>11</v>
      </c>
      <c r="E328" s="49" t="s">
        <v>12</v>
      </c>
      <c r="F328" s="49" t="s">
        <v>13</v>
      </c>
      <c r="G328" s="49"/>
      <c r="H328" s="49" t="s">
        <v>14</v>
      </c>
      <c r="I328" s="188" t="s">
        <v>15</v>
      </c>
      <c r="J328" s="188" t="s">
        <v>16</v>
      </c>
    </row>
    <row r="329" spans="2:11" ht="14.25" customHeight="1">
      <c r="B329" s="151" t="s">
        <v>17</v>
      </c>
      <c r="C329" s="151" t="s">
        <v>18</v>
      </c>
      <c r="D329" s="155">
        <v>102283</v>
      </c>
      <c r="E329" s="158" t="s">
        <v>653</v>
      </c>
      <c r="F329" s="156" t="s">
        <v>51</v>
      </c>
      <c r="G329" s="157"/>
      <c r="H329" s="157">
        <v>13.2</v>
      </c>
      <c r="I329" s="158">
        <v>9.9</v>
      </c>
      <c r="J329" s="151">
        <f>I329*H329</f>
        <v>130.68</v>
      </c>
    </row>
    <row r="330" spans="2:11" ht="14.25" customHeight="1">
      <c r="B330" s="151" t="s">
        <v>17</v>
      </c>
      <c r="C330" s="151" t="s">
        <v>18</v>
      </c>
      <c r="D330" s="257">
        <v>100975</v>
      </c>
      <c r="E330" s="158" t="s">
        <v>654</v>
      </c>
      <c r="F330" s="156" t="s">
        <v>63</v>
      </c>
      <c r="G330" s="157"/>
      <c r="H330" s="157">
        <v>13.2</v>
      </c>
      <c r="I330" s="158">
        <v>6.43</v>
      </c>
      <c r="J330" s="151">
        <f t="shared" ref="J330:J335" si="27">ROUND(SUMPRODUCT(H330,I330),2)</f>
        <v>84.88</v>
      </c>
    </row>
    <row r="331" spans="2:11" ht="14.25" customHeight="1">
      <c r="B331" s="151" t="s">
        <v>17</v>
      </c>
      <c r="C331" s="151" t="s">
        <v>18</v>
      </c>
      <c r="D331" s="257">
        <v>95876</v>
      </c>
      <c r="E331" s="158" t="s">
        <v>667</v>
      </c>
      <c r="F331" s="156" t="s">
        <v>94</v>
      </c>
      <c r="G331" s="157"/>
      <c r="H331" s="157">
        <v>190</v>
      </c>
      <c r="I331" s="158">
        <v>1.49</v>
      </c>
      <c r="J331" s="151">
        <f t="shared" si="27"/>
        <v>283.10000000000002</v>
      </c>
    </row>
    <row r="332" spans="2:11" ht="14.25" customHeight="1">
      <c r="B332" s="151" t="s">
        <v>17</v>
      </c>
      <c r="C332" s="151" t="s">
        <v>32</v>
      </c>
      <c r="D332" s="153">
        <v>4730</v>
      </c>
      <c r="E332" s="158" t="s">
        <v>727</v>
      </c>
      <c r="F332" s="153" t="s">
        <v>140</v>
      </c>
      <c r="G332" s="157"/>
      <c r="H332" s="157">
        <v>1.8</v>
      </c>
      <c r="I332" s="304">
        <v>66.38</v>
      </c>
      <c r="J332" s="168">
        <f t="shared" si="27"/>
        <v>119.48</v>
      </c>
    </row>
    <row r="333" spans="2:11" s="381" customFormat="1" ht="14.25" customHeight="1">
      <c r="B333" s="151" t="s">
        <v>17</v>
      </c>
      <c r="C333" s="151" t="s">
        <v>18</v>
      </c>
      <c r="D333" s="257">
        <v>95876</v>
      </c>
      <c r="E333" s="158" t="s">
        <v>667</v>
      </c>
      <c r="F333" s="156" t="s">
        <v>94</v>
      </c>
      <c r="G333" s="157"/>
      <c r="H333" s="157">
        <v>51.4</v>
      </c>
      <c r="I333" s="158">
        <v>1.49</v>
      </c>
      <c r="J333" s="151">
        <f t="shared" ref="J333" si="28">ROUND(SUMPRODUCT(H333,I333),2)</f>
        <v>76.59</v>
      </c>
    </row>
    <row r="334" spans="2:11" ht="14.25" customHeight="1">
      <c r="B334" s="151" t="s">
        <v>17</v>
      </c>
      <c r="C334" s="151" t="s">
        <v>32</v>
      </c>
      <c r="D334" s="153">
        <v>14041</v>
      </c>
      <c r="E334" s="158" t="s">
        <v>656</v>
      </c>
      <c r="F334" s="153" t="s">
        <v>51</v>
      </c>
      <c r="G334" s="151"/>
      <c r="H334" s="151">
        <v>0.48</v>
      </c>
      <c r="I334" s="158">
        <v>350.77</v>
      </c>
      <c r="J334" s="151">
        <f t="shared" si="27"/>
        <v>168.37</v>
      </c>
    </row>
    <row r="335" spans="2:11" ht="14.25" customHeight="1">
      <c r="B335" s="158" t="s">
        <v>17</v>
      </c>
      <c r="C335" s="158" t="s">
        <v>32</v>
      </c>
      <c r="D335" s="158">
        <v>34493</v>
      </c>
      <c r="E335" s="158" t="s">
        <v>657</v>
      </c>
      <c r="F335" s="158" t="s">
        <v>51</v>
      </c>
      <c r="G335" s="158"/>
      <c r="H335" s="158">
        <v>3.64</v>
      </c>
      <c r="I335" s="158">
        <v>381.97</v>
      </c>
      <c r="J335" s="158">
        <f t="shared" si="27"/>
        <v>1390.37</v>
      </c>
    </row>
    <row r="336" spans="2:11" ht="14.25" customHeight="1">
      <c r="B336" s="151" t="s">
        <v>17</v>
      </c>
      <c r="C336" s="151" t="s">
        <v>18</v>
      </c>
      <c r="D336" s="153" t="s">
        <v>658</v>
      </c>
      <c r="E336" s="158" t="s">
        <v>659</v>
      </c>
      <c r="F336" s="153" t="s">
        <v>220</v>
      </c>
      <c r="G336" s="157"/>
      <c r="H336" s="157">
        <v>7.42</v>
      </c>
      <c r="I336" s="158">
        <v>103.39</v>
      </c>
      <c r="J336" s="167">
        <f t="shared" ref="J336:J337" si="29">I336*H336</f>
        <v>767.15380000000005</v>
      </c>
      <c r="K336" s="150" t="s">
        <v>215</v>
      </c>
    </row>
    <row r="337" spans="2:11" ht="14.25" customHeight="1">
      <c r="B337" s="168"/>
      <c r="C337" s="151" t="s">
        <v>18</v>
      </c>
      <c r="D337" s="257">
        <v>92874</v>
      </c>
      <c r="E337" s="158" t="s">
        <v>133</v>
      </c>
      <c r="F337" s="153" t="s">
        <v>140</v>
      </c>
      <c r="G337" s="157"/>
      <c r="H337" s="157">
        <v>3.64</v>
      </c>
      <c r="I337" s="158">
        <v>34.4</v>
      </c>
      <c r="J337" s="167">
        <f t="shared" si="29"/>
        <v>125.21599999999999</v>
      </c>
    </row>
    <row r="338" spans="2:11" ht="14.25" customHeight="1">
      <c r="B338" s="168" t="s">
        <v>84</v>
      </c>
      <c r="C338" s="168" t="s">
        <v>18</v>
      </c>
      <c r="D338" s="305">
        <v>407819</v>
      </c>
      <c r="E338" s="255" t="s">
        <v>115</v>
      </c>
      <c r="F338" s="153" t="s">
        <v>68</v>
      </c>
      <c r="G338" s="151"/>
      <c r="H338" s="151">
        <v>247.54</v>
      </c>
      <c r="I338" s="158">
        <v>10.6</v>
      </c>
      <c r="J338" s="168">
        <f t="shared" ref="J338:J340" si="30">ROUND(SUMPRODUCT(H338,I338),2)</f>
        <v>2623.92</v>
      </c>
    </row>
    <row r="339" spans="2:11" ht="14.25" customHeight="1">
      <c r="B339" s="168" t="s">
        <v>84</v>
      </c>
      <c r="C339" s="168" t="s">
        <v>660</v>
      </c>
      <c r="D339" s="153" t="s">
        <v>661</v>
      </c>
      <c r="E339" s="255" t="s">
        <v>662</v>
      </c>
      <c r="F339" s="153" t="s">
        <v>47</v>
      </c>
      <c r="G339" s="151"/>
      <c r="H339" s="151">
        <v>0.8</v>
      </c>
      <c r="I339" s="306">
        <v>216.14</v>
      </c>
      <c r="J339" s="168">
        <f t="shared" si="30"/>
        <v>172.91</v>
      </c>
    </row>
    <row r="340" spans="2:11" ht="14.25" customHeight="1">
      <c r="B340" s="151" t="s">
        <v>17</v>
      </c>
      <c r="C340" s="151" t="s">
        <v>18</v>
      </c>
      <c r="D340" s="153">
        <v>5631</v>
      </c>
      <c r="E340" s="255" t="s">
        <v>663</v>
      </c>
      <c r="F340" s="153" t="s">
        <v>47</v>
      </c>
      <c r="G340" s="151"/>
      <c r="H340" s="151">
        <v>0.5</v>
      </c>
      <c r="I340" s="306">
        <v>163.47999999999999</v>
      </c>
      <c r="J340" s="168">
        <f t="shared" si="30"/>
        <v>81.739999999999995</v>
      </c>
    </row>
    <row r="341" spans="2:11" ht="14.25" customHeight="1">
      <c r="B341" s="151" t="s">
        <v>17</v>
      </c>
      <c r="C341" s="151" t="s">
        <v>32</v>
      </c>
      <c r="D341" s="151">
        <v>4018</v>
      </c>
      <c r="E341" s="255" t="s">
        <v>64</v>
      </c>
      <c r="F341" s="153" t="s">
        <v>65</v>
      </c>
      <c r="G341" s="153"/>
      <c r="H341" s="151">
        <v>4.72</v>
      </c>
      <c r="I341" s="151">
        <v>15.11</v>
      </c>
      <c r="J341" s="151">
        <v>8.34</v>
      </c>
    </row>
    <row r="342" spans="2:11" ht="14.25" customHeight="1">
      <c r="B342" s="151" t="s">
        <v>17</v>
      </c>
      <c r="C342" s="168" t="s">
        <v>18</v>
      </c>
      <c r="D342" s="153" t="s">
        <v>50</v>
      </c>
      <c r="E342" s="255" t="s">
        <v>664</v>
      </c>
      <c r="F342" s="153" t="s">
        <v>51</v>
      </c>
      <c r="G342" s="157"/>
      <c r="H342" s="157">
        <v>0.2</v>
      </c>
      <c r="I342" s="307">
        <v>386.38</v>
      </c>
      <c r="J342" s="168">
        <f>ROUND(SUMPRODUCT(H342,I342),2)</f>
        <v>77.28</v>
      </c>
    </row>
    <row r="343" spans="2:11" ht="14.25" customHeight="1">
      <c r="B343" s="47" t="s">
        <v>100</v>
      </c>
      <c r="C343" s="168" t="s">
        <v>18</v>
      </c>
      <c r="D343" s="153">
        <v>36</v>
      </c>
      <c r="E343" s="255" t="s">
        <v>665</v>
      </c>
      <c r="F343" s="153" t="s">
        <v>140</v>
      </c>
      <c r="G343" s="308"/>
      <c r="H343" s="157">
        <v>2.52</v>
      </c>
      <c r="I343" s="307">
        <v>102.03</v>
      </c>
      <c r="J343" s="171">
        <f>H343*I343</f>
        <v>257.11560000000003</v>
      </c>
    </row>
    <row r="344" spans="2:11" ht="14.25" customHeight="1">
      <c r="B344" s="5" t="s">
        <v>25</v>
      </c>
      <c r="C344" s="11">
        <f>SUM(J329:J343)</f>
        <v>6367.1453999999994</v>
      </c>
      <c r="D344" s="5" t="e">
        <f>J342+#REF!+J338+J337+J336+J335+J334+J332+J331+J330+J329+J343</f>
        <v>#REF!</v>
      </c>
      <c r="E344" s="5" t="s">
        <v>27</v>
      </c>
      <c r="F344" s="5"/>
      <c r="G344" s="5"/>
      <c r="H344" s="5"/>
      <c r="I344" s="5"/>
      <c r="J344" s="11"/>
    </row>
    <row r="345" spans="2:11" ht="14.25" customHeight="1">
      <c r="B345" s="12" t="s">
        <v>28</v>
      </c>
      <c r="C345" s="13" t="s">
        <v>29</v>
      </c>
      <c r="D345" s="23">
        <f>C344</f>
        <v>6367.1453999999994</v>
      </c>
      <c r="E345" s="24" t="s">
        <v>30</v>
      </c>
      <c r="F345" s="14"/>
      <c r="G345" s="14"/>
      <c r="H345" s="14"/>
      <c r="I345" s="14"/>
      <c r="J345" s="26">
        <f>ROUND(D345*1.2034,2)</f>
        <v>7662.22</v>
      </c>
    </row>
    <row r="346" spans="2:11" ht="14.25" customHeight="1"/>
    <row r="347" spans="2:11" ht="14.25" customHeight="1">
      <c r="H347" s="89"/>
      <c r="I347" s="311"/>
      <c r="J347" s="89"/>
      <c r="K347" s="1"/>
    </row>
    <row r="348" spans="2:11" ht="14.25" customHeight="1">
      <c r="B348" s="47" t="s">
        <v>100</v>
      </c>
      <c r="C348" s="847" t="s">
        <v>668</v>
      </c>
      <c r="D348" s="845"/>
      <c r="E348" s="845"/>
      <c r="F348" s="845"/>
      <c r="G348" s="845"/>
      <c r="H348" s="845"/>
      <c r="I348" s="846"/>
      <c r="J348" s="47" t="s">
        <v>669</v>
      </c>
    </row>
    <row r="349" spans="2:11" ht="14.25" customHeight="1">
      <c r="B349" s="847" t="s">
        <v>75</v>
      </c>
      <c r="C349" s="845"/>
      <c r="D349" s="177"/>
      <c r="E349" s="178"/>
      <c r="F349" s="178"/>
      <c r="G349" s="178"/>
      <c r="H349" s="178"/>
      <c r="I349" s="178"/>
      <c r="J349" s="179"/>
    </row>
    <row r="350" spans="2:11" ht="14.25" customHeight="1">
      <c r="B350" s="47" t="s">
        <v>9</v>
      </c>
      <c r="C350" s="146" t="s">
        <v>10</v>
      </c>
      <c r="D350" s="146" t="s">
        <v>11</v>
      </c>
      <c r="E350" s="47" t="s">
        <v>12</v>
      </c>
      <c r="F350" s="47" t="s">
        <v>13</v>
      </c>
      <c r="G350" s="47"/>
      <c r="H350" s="47" t="s">
        <v>14</v>
      </c>
      <c r="I350" s="146" t="s">
        <v>15</v>
      </c>
      <c r="J350" s="146" t="s">
        <v>16</v>
      </c>
    </row>
    <row r="351" spans="2:11" ht="14.25" customHeight="1">
      <c r="B351" s="151" t="s">
        <v>17</v>
      </c>
      <c r="C351" s="151" t="s">
        <v>18</v>
      </c>
      <c r="D351" s="155">
        <v>102283</v>
      </c>
      <c r="E351" s="158" t="s">
        <v>653</v>
      </c>
      <c r="F351" s="156" t="s">
        <v>51</v>
      </c>
      <c r="G351" s="157"/>
      <c r="H351" s="157">
        <v>28.06</v>
      </c>
      <c r="I351" s="158">
        <v>9.9</v>
      </c>
      <c r="J351" s="151">
        <f>I351*H351</f>
        <v>277.79399999999998</v>
      </c>
    </row>
    <row r="352" spans="2:11" ht="14.25" customHeight="1">
      <c r="B352" s="151" t="s">
        <v>17</v>
      </c>
      <c r="C352" s="151" t="s">
        <v>18</v>
      </c>
      <c r="D352" s="257">
        <v>100975</v>
      </c>
      <c r="E352" s="158" t="s">
        <v>654</v>
      </c>
      <c r="F352" s="156" t="s">
        <v>63</v>
      </c>
      <c r="G352" s="157"/>
      <c r="H352" s="157">
        <v>28.06</v>
      </c>
      <c r="I352" s="158">
        <v>6.43</v>
      </c>
      <c r="J352" s="151">
        <f t="shared" ref="J352:J356" si="31">ROUND(SUMPRODUCT(H352,I352),2)</f>
        <v>180.43</v>
      </c>
    </row>
    <row r="353" spans="2:11" ht="14.25" customHeight="1">
      <c r="B353" s="151" t="s">
        <v>17</v>
      </c>
      <c r="C353" s="151" t="s">
        <v>18</v>
      </c>
      <c r="D353" s="257">
        <v>95876</v>
      </c>
      <c r="E353" s="158" t="s">
        <v>667</v>
      </c>
      <c r="F353" s="156" t="s">
        <v>94</v>
      </c>
      <c r="G353" s="157"/>
      <c r="H353" s="157">
        <v>437.73</v>
      </c>
      <c r="I353" s="158">
        <v>1.49</v>
      </c>
      <c r="J353" s="151">
        <f t="shared" si="31"/>
        <v>652.22</v>
      </c>
    </row>
    <row r="354" spans="2:11" ht="14.25" customHeight="1">
      <c r="B354" s="151" t="s">
        <v>100</v>
      </c>
      <c r="C354" s="168" t="s">
        <v>18</v>
      </c>
      <c r="D354" s="153" t="s">
        <v>631</v>
      </c>
      <c r="E354" s="158" t="s">
        <v>655</v>
      </c>
      <c r="F354" s="153" t="s">
        <v>140</v>
      </c>
      <c r="G354" s="157"/>
      <c r="H354" s="157">
        <v>3.66</v>
      </c>
      <c r="I354" s="304">
        <v>135.32</v>
      </c>
      <c r="J354" s="168">
        <f t="shared" si="31"/>
        <v>495.27</v>
      </c>
    </row>
    <row r="355" spans="2:11" ht="14.25" customHeight="1">
      <c r="B355" s="151" t="s">
        <v>17</v>
      </c>
      <c r="C355" s="151" t="s">
        <v>32</v>
      </c>
      <c r="D355" s="153">
        <v>14041</v>
      </c>
      <c r="E355" s="158" t="s">
        <v>656</v>
      </c>
      <c r="F355" s="153" t="s">
        <v>51</v>
      </c>
      <c r="G355" s="151"/>
      <c r="H355" s="151">
        <v>1.2</v>
      </c>
      <c r="I355" s="158">
        <v>350.77</v>
      </c>
      <c r="J355" s="151">
        <f t="shared" si="31"/>
        <v>420.92</v>
      </c>
      <c r="K355" s="150" t="s">
        <v>215</v>
      </c>
    </row>
    <row r="356" spans="2:11" ht="14.25" customHeight="1">
      <c r="B356" s="158" t="s">
        <v>17</v>
      </c>
      <c r="C356" s="158" t="s">
        <v>32</v>
      </c>
      <c r="D356" s="158">
        <v>34493</v>
      </c>
      <c r="E356" s="158" t="s">
        <v>657</v>
      </c>
      <c r="F356" s="158" t="s">
        <v>51</v>
      </c>
      <c r="G356" s="158"/>
      <c r="H356" s="158">
        <v>4.34</v>
      </c>
      <c r="I356" s="158">
        <v>381.97</v>
      </c>
      <c r="J356" s="158">
        <f t="shared" si="31"/>
        <v>1657.75</v>
      </c>
    </row>
    <row r="357" spans="2:11" ht="14.25" customHeight="1">
      <c r="B357" s="151" t="s">
        <v>17</v>
      </c>
      <c r="C357" s="151" t="s">
        <v>18</v>
      </c>
      <c r="D357" s="153" t="s">
        <v>658</v>
      </c>
      <c r="E357" s="158" t="s">
        <v>659</v>
      </c>
      <c r="F357" s="153" t="s">
        <v>220</v>
      </c>
      <c r="G357" s="157"/>
      <c r="H357" s="157">
        <v>22.15</v>
      </c>
      <c r="I357" s="158">
        <v>103.39</v>
      </c>
      <c r="J357" s="167">
        <f t="shared" ref="J357:J358" si="32">I357*H357</f>
        <v>2290.0884999999998</v>
      </c>
    </row>
    <row r="358" spans="2:11" ht="14.25" customHeight="1">
      <c r="B358" s="168"/>
      <c r="C358" s="151" t="s">
        <v>18</v>
      </c>
      <c r="D358" s="257">
        <v>92874</v>
      </c>
      <c r="E358" s="158" t="s">
        <v>133</v>
      </c>
      <c r="F358" s="153" t="s">
        <v>140</v>
      </c>
      <c r="G358" s="157"/>
      <c r="H358" s="157">
        <v>4.34</v>
      </c>
      <c r="I358" s="158">
        <v>34.4</v>
      </c>
      <c r="J358" s="167">
        <f t="shared" si="32"/>
        <v>149.29599999999999</v>
      </c>
    </row>
    <row r="359" spans="2:11" ht="14.25" customHeight="1">
      <c r="B359" s="168" t="s">
        <v>84</v>
      </c>
      <c r="C359" s="168" t="s">
        <v>18</v>
      </c>
      <c r="D359" s="305">
        <v>407819</v>
      </c>
      <c r="E359" s="255" t="s">
        <v>115</v>
      </c>
      <c r="F359" s="153" t="s">
        <v>68</v>
      </c>
      <c r="G359" s="151"/>
      <c r="H359" s="151">
        <v>513.54999999999995</v>
      </c>
      <c r="I359" s="158">
        <v>10.6</v>
      </c>
      <c r="J359" s="168">
        <f>ROUND(SUMPRODUCT(H359,I359),2)</f>
        <v>5443.63</v>
      </c>
    </row>
    <row r="360" spans="2:11" ht="14.25" customHeight="1">
      <c r="B360" s="47" t="s">
        <v>100</v>
      </c>
      <c r="C360" s="168" t="s">
        <v>18</v>
      </c>
      <c r="D360" s="153">
        <v>36</v>
      </c>
      <c r="E360" s="255" t="s">
        <v>665</v>
      </c>
      <c r="F360" s="153" t="s">
        <v>140</v>
      </c>
      <c r="G360" s="308"/>
      <c r="H360" s="157">
        <v>6.44</v>
      </c>
      <c r="I360" s="307">
        <v>102.03</v>
      </c>
      <c r="J360" s="171">
        <f>H360*I360</f>
        <v>657.07320000000004</v>
      </c>
    </row>
    <row r="361" spans="2:11" ht="14.25" customHeight="1">
      <c r="B361" s="47" t="s">
        <v>25</v>
      </c>
      <c r="C361" s="161">
        <f>J351+J352+J353+J354+J355+J356+J357+J358+J359+J360</f>
        <v>12224.4717</v>
      </c>
      <c r="D361" s="47" t="e">
        <f>#REF!+#REF!+J359+J358+J357+J356+J355+J354+J353+J352+J351+J360</f>
        <v>#REF!</v>
      </c>
      <c r="E361" s="47" t="s">
        <v>27</v>
      </c>
      <c r="F361" s="47"/>
      <c r="G361" s="47"/>
      <c r="H361" s="47"/>
      <c r="I361" s="47"/>
      <c r="J361" s="161"/>
    </row>
    <row r="362" spans="2:11" ht="14.25" customHeight="1">
      <c r="B362" s="162" t="s">
        <v>28</v>
      </c>
      <c r="C362" s="163" t="s">
        <v>29</v>
      </c>
      <c r="D362" s="164">
        <f>C361</f>
        <v>12224.4717</v>
      </c>
      <c r="E362" s="162" t="s">
        <v>30</v>
      </c>
      <c r="F362" s="163"/>
      <c r="G362" s="163"/>
      <c r="H362" s="163"/>
      <c r="I362" s="163"/>
      <c r="J362" s="165">
        <f>ROUND(D362*1.2034,2)</f>
        <v>14710.93</v>
      </c>
    </row>
    <row r="363" spans="2:11" ht="14.25" customHeight="1"/>
    <row r="364" spans="2:11" ht="14.25" customHeight="1"/>
    <row r="365" spans="2:11" ht="14.25" customHeight="1">
      <c r="B365" s="870" t="s">
        <v>670</v>
      </c>
      <c r="C365" s="845"/>
      <c r="D365" s="845"/>
      <c r="E365" s="845"/>
      <c r="F365" s="845"/>
      <c r="G365" s="845"/>
      <c r="H365" s="845"/>
      <c r="I365" s="845"/>
      <c r="J365" s="846"/>
    </row>
    <row r="366" spans="2:11" ht="14.25" customHeight="1">
      <c r="B366" s="151" t="s">
        <v>17</v>
      </c>
      <c r="C366" s="168" t="s">
        <v>32</v>
      </c>
      <c r="D366" s="153">
        <v>34579</v>
      </c>
      <c r="E366" s="154" t="s">
        <v>671</v>
      </c>
      <c r="F366" s="48" t="s">
        <v>49</v>
      </c>
      <c r="G366" s="157"/>
      <c r="H366" s="157">
        <v>39</v>
      </c>
      <c r="I366" s="312">
        <v>6.66</v>
      </c>
      <c r="J366" s="168">
        <f t="shared" ref="J366:J370" si="33">ROUND(SUMPRODUCT(H366,I366),2)</f>
        <v>259.74</v>
      </c>
    </row>
    <row r="367" spans="2:11" ht="14.25" customHeight="1">
      <c r="B367" s="151" t="s">
        <v>17</v>
      </c>
      <c r="C367" s="151" t="s">
        <v>48</v>
      </c>
      <c r="D367" s="153" t="s">
        <v>111</v>
      </c>
      <c r="E367" s="154" t="s">
        <v>672</v>
      </c>
      <c r="F367" s="153" t="s">
        <v>51</v>
      </c>
      <c r="G367" s="151"/>
      <c r="H367" s="151">
        <v>0.47</v>
      </c>
      <c r="I367" s="158">
        <v>439.07</v>
      </c>
      <c r="J367" s="151">
        <f t="shared" si="33"/>
        <v>206.36</v>
      </c>
    </row>
    <row r="368" spans="2:11" ht="14.25" customHeight="1">
      <c r="B368" s="151" t="s">
        <v>17</v>
      </c>
      <c r="C368" s="168" t="s">
        <v>18</v>
      </c>
      <c r="D368" s="153" t="s">
        <v>120</v>
      </c>
      <c r="E368" s="154" t="s">
        <v>121</v>
      </c>
      <c r="F368" s="48" t="s">
        <v>73</v>
      </c>
      <c r="G368" s="157"/>
      <c r="H368" s="157">
        <v>0.75</v>
      </c>
      <c r="I368" s="312">
        <v>79.25</v>
      </c>
      <c r="J368" s="168">
        <f t="shared" si="33"/>
        <v>59.44</v>
      </c>
      <c r="K368" s="150" t="s">
        <v>215</v>
      </c>
    </row>
    <row r="369" spans="2:10" ht="14.25" customHeight="1">
      <c r="B369" s="168" t="s">
        <v>84</v>
      </c>
      <c r="C369" s="168" t="s">
        <v>18</v>
      </c>
      <c r="D369" s="305">
        <v>407819</v>
      </c>
      <c r="E369" s="255" t="s">
        <v>673</v>
      </c>
      <c r="F369" s="153" t="s">
        <v>68</v>
      </c>
      <c r="G369" s="151"/>
      <c r="H369" s="151">
        <v>15.2</v>
      </c>
      <c r="I369" s="158">
        <v>10.6</v>
      </c>
      <c r="J369" s="168">
        <f t="shared" si="33"/>
        <v>161.12</v>
      </c>
    </row>
    <row r="370" spans="2:10" ht="14.25" customHeight="1">
      <c r="B370" s="151" t="s">
        <v>17</v>
      </c>
      <c r="C370" s="151" t="s">
        <v>48</v>
      </c>
      <c r="D370" s="48" t="s">
        <v>122</v>
      </c>
      <c r="E370" s="46" t="s">
        <v>123</v>
      </c>
      <c r="F370" s="48" t="s">
        <v>49</v>
      </c>
      <c r="G370" s="151"/>
      <c r="H370" s="151">
        <v>1</v>
      </c>
      <c r="I370" s="158">
        <v>721.93</v>
      </c>
      <c r="J370" s="151">
        <f t="shared" si="33"/>
        <v>721.93</v>
      </c>
    </row>
    <row r="371" spans="2:10" ht="14.25" customHeight="1">
      <c r="B371" s="313" t="s">
        <v>25</v>
      </c>
      <c r="C371" s="313" t="s">
        <v>26</v>
      </c>
      <c r="D371" s="313">
        <f>J366+J367+J368+J369+J370</f>
        <v>1408.59</v>
      </c>
      <c r="E371" s="313" t="s">
        <v>27</v>
      </c>
      <c r="F371" s="313"/>
      <c r="G371" s="313"/>
      <c r="H371" s="313"/>
      <c r="I371" s="313"/>
      <c r="J371" s="314"/>
    </row>
    <row r="372" spans="2:10" ht="14.25" customHeight="1">
      <c r="B372" s="315" t="s">
        <v>28</v>
      </c>
      <c r="C372" s="316" t="s">
        <v>29</v>
      </c>
      <c r="D372" s="317">
        <f>D371+J371</f>
        <v>1408.59</v>
      </c>
      <c r="E372" s="315" t="s">
        <v>30</v>
      </c>
      <c r="F372" s="316"/>
      <c r="G372" s="316"/>
      <c r="H372" s="316"/>
      <c r="I372" s="316"/>
      <c r="J372" s="318">
        <f>ROUND(D372*1.2034,2)</f>
        <v>1695.1</v>
      </c>
    </row>
    <row r="373" spans="2:10" ht="14.25" customHeight="1"/>
    <row r="375" spans="2:10" ht="14.25" customHeight="1"/>
    <row r="376" spans="2:10" ht="14.25" customHeight="1">
      <c r="B376" s="111" t="s">
        <v>173</v>
      </c>
      <c r="C376" s="871" t="s">
        <v>174</v>
      </c>
      <c r="D376" s="845"/>
      <c r="E376" s="845"/>
      <c r="F376" s="845"/>
      <c r="G376" s="845"/>
      <c r="H376" s="845"/>
      <c r="I376" s="846"/>
      <c r="J376" s="112" t="s">
        <v>74</v>
      </c>
    </row>
    <row r="377" spans="2:10" ht="14.25" customHeight="1">
      <c r="B377" s="113" t="s">
        <v>6</v>
      </c>
      <c r="C377" s="872"/>
      <c r="D377" s="853"/>
      <c r="E377" s="853"/>
      <c r="F377" s="853"/>
      <c r="G377" s="853"/>
      <c r="H377" s="853"/>
      <c r="I377" s="853"/>
      <c r="J377" s="854"/>
    </row>
    <row r="378" spans="2:10" ht="14.25" customHeight="1">
      <c r="B378" s="113" t="s">
        <v>7</v>
      </c>
      <c r="C378" s="860" t="s">
        <v>175</v>
      </c>
      <c r="D378" s="845"/>
      <c r="E378" s="845"/>
      <c r="F378" s="845"/>
      <c r="G378" s="845"/>
      <c r="H378" s="845"/>
      <c r="I378" s="845"/>
      <c r="J378" s="846"/>
    </row>
    <row r="379" spans="2:10" ht="14.25" customHeight="1">
      <c r="B379" s="873" t="s">
        <v>634</v>
      </c>
      <c r="C379" s="845"/>
      <c r="D379" s="319"/>
      <c r="E379" s="319"/>
      <c r="F379" s="319"/>
      <c r="G379" s="319"/>
      <c r="H379" s="319"/>
      <c r="I379" s="319"/>
      <c r="J379" s="320"/>
    </row>
    <row r="380" spans="2:10" ht="14.25" customHeight="1">
      <c r="B380" s="114" t="s">
        <v>9</v>
      </c>
      <c r="C380" s="115" t="s">
        <v>10</v>
      </c>
      <c r="D380" s="115" t="s">
        <v>11</v>
      </c>
      <c r="E380" s="116" t="s">
        <v>12</v>
      </c>
      <c r="F380" s="116" t="s">
        <v>13</v>
      </c>
      <c r="G380" s="321"/>
      <c r="H380" s="116" t="s">
        <v>14</v>
      </c>
      <c r="I380" s="115" t="s">
        <v>15</v>
      </c>
      <c r="J380" s="115" t="s">
        <v>16</v>
      </c>
    </row>
    <row r="381" spans="2:10" ht="14.25" customHeight="1">
      <c r="B381" s="119" t="s">
        <v>17</v>
      </c>
      <c r="C381" s="122" t="s">
        <v>18</v>
      </c>
      <c r="D381" s="322">
        <v>5631</v>
      </c>
      <c r="E381" s="323" t="s">
        <v>77</v>
      </c>
      <c r="F381" s="322" t="s">
        <v>41</v>
      </c>
      <c r="G381" s="324"/>
      <c r="H381" s="124">
        <v>1.4999999999999999E-2</v>
      </c>
      <c r="I381" s="325">
        <v>160.68</v>
      </c>
      <c r="J381" s="124">
        <v>2.41</v>
      </c>
    </row>
    <row r="382" spans="2:10" ht="14.25" customHeight="1">
      <c r="B382" s="119" t="s">
        <v>17</v>
      </c>
      <c r="C382" s="122" t="s">
        <v>18</v>
      </c>
      <c r="D382" s="326">
        <v>5632</v>
      </c>
      <c r="E382" s="323" t="s">
        <v>79</v>
      </c>
      <c r="F382" s="326" t="s">
        <v>42</v>
      </c>
      <c r="G382" s="324"/>
      <c r="H382" s="124">
        <v>7.4999999999999997E-3</v>
      </c>
      <c r="I382" s="325">
        <v>66.12</v>
      </c>
      <c r="J382" s="124">
        <v>0.5</v>
      </c>
    </row>
    <row r="383" spans="2:10" ht="14.25" customHeight="1">
      <c r="B383" s="119" t="s">
        <v>17</v>
      </c>
      <c r="C383" s="116"/>
      <c r="D383" s="327">
        <v>100979</v>
      </c>
      <c r="E383" s="116" t="s">
        <v>674</v>
      </c>
      <c r="F383" s="321"/>
      <c r="G383" s="321"/>
      <c r="H383" s="321"/>
      <c r="I383" s="321"/>
      <c r="J383" s="321"/>
    </row>
    <row r="384" spans="2:10" ht="14.25" customHeight="1">
      <c r="B384" s="114" t="s">
        <v>163</v>
      </c>
      <c r="C384" s="116" t="s">
        <v>26</v>
      </c>
      <c r="D384" s="327">
        <v>2.91</v>
      </c>
      <c r="E384" s="116" t="s">
        <v>27</v>
      </c>
      <c r="F384" s="321"/>
      <c r="G384" s="321"/>
      <c r="H384" s="321"/>
      <c r="I384" s="321"/>
      <c r="J384" s="321"/>
    </row>
    <row r="385" spans="2:10" ht="14.25" customHeight="1">
      <c r="B385" s="125" t="s">
        <v>609</v>
      </c>
      <c r="C385" s="126" t="s">
        <v>29</v>
      </c>
      <c r="D385" s="328">
        <v>2.91</v>
      </c>
      <c r="E385" s="125" t="s">
        <v>30</v>
      </c>
      <c r="F385" s="329"/>
      <c r="G385" s="329"/>
      <c r="H385" s="329"/>
      <c r="I385" s="329"/>
      <c r="J385" s="327">
        <v>3.52</v>
      </c>
    </row>
    <row r="386" spans="2:10" ht="14.25" customHeight="1"/>
    <row r="387" spans="2:10" ht="14.25" customHeight="1"/>
    <row r="388" spans="2:10" ht="14.25" customHeight="1">
      <c r="B388" s="393" t="s">
        <v>124</v>
      </c>
      <c r="C388" s="864" t="s">
        <v>675</v>
      </c>
      <c r="D388" s="863"/>
      <c r="E388" s="863"/>
      <c r="F388" s="863"/>
      <c r="G388" s="863"/>
      <c r="H388" s="863"/>
      <c r="I388" s="865"/>
      <c r="J388" s="394" t="s">
        <v>58</v>
      </c>
    </row>
    <row r="389" spans="2:10" ht="14.25" customHeight="1">
      <c r="B389" s="395" t="s">
        <v>6</v>
      </c>
      <c r="C389" s="866"/>
      <c r="D389" s="867"/>
      <c r="E389" s="867"/>
      <c r="F389" s="867"/>
      <c r="G389" s="867"/>
      <c r="H389" s="867"/>
      <c r="I389" s="867"/>
      <c r="J389" s="868"/>
    </row>
    <row r="390" spans="2:10" ht="14.25" customHeight="1">
      <c r="B390" s="395" t="s">
        <v>7</v>
      </c>
      <c r="C390" s="866"/>
      <c r="D390" s="867"/>
      <c r="E390" s="867"/>
      <c r="F390" s="867"/>
      <c r="G390" s="867"/>
      <c r="H390" s="867"/>
      <c r="I390" s="867"/>
      <c r="J390" s="868"/>
    </row>
    <row r="391" spans="2:10" ht="14.25" customHeight="1">
      <c r="B391" s="862" t="s">
        <v>634</v>
      </c>
      <c r="C391" s="863"/>
      <c r="D391" s="396"/>
      <c r="E391" s="396"/>
      <c r="F391" s="396"/>
      <c r="G391" s="396"/>
      <c r="H391" s="396"/>
      <c r="I391" s="396"/>
      <c r="J391" s="397"/>
    </row>
    <row r="392" spans="2:10" ht="14.25" customHeight="1">
      <c r="B392" s="395" t="s">
        <v>9</v>
      </c>
      <c r="C392" s="398" t="s">
        <v>10</v>
      </c>
      <c r="D392" s="398" t="s">
        <v>11</v>
      </c>
      <c r="E392" s="398" t="s">
        <v>12</v>
      </c>
      <c r="F392" s="398" t="s">
        <v>13</v>
      </c>
      <c r="G392" s="398"/>
      <c r="H392" s="398" t="s">
        <v>14</v>
      </c>
      <c r="I392" s="398" t="s">
        <v>15</v>
      </c>
      <c r="J392" s="398" t="s">
        <v>16</v>
      </c>
    </row>
    <row r="393" spans="2:10" ht="14.25" customHeight="1">
      <c r="B393" s="395" t="s">
        <v>17</v>
      </c>
      <c r="C393" s="398" t="s">
        <v>32</v>
      </c>
      <c r="D393" s="399">
        <v>92741</v>
      </c>
      <c r="E393" s="400" t="s">
        <v>676</v>
      </c>
      <c r="F393" s="401" t="s">
        <v>51</v>
      </c>
      <c r="G393" s="395"/>
      <c r="H393" s="402">
        <v>4.2000000000000003E-2</v>
      </c>
      <c r="I393" s="402">
        <v>701.74</v>
      </c>
      <c r="J393" s="402">
        <v>29.47</v>
      </c>
    </row>
    <row r="394" spans="2:10" ht="14.25" customHeight="1">
      <c r="B394" s="395" t="s">
        <v>17</v>
      </c>
      <c r="C394" s="400" t="s">
        <v>32</v>
      </c>
      <c r="D394" s="400">
        <v>3777</v>
      </c>
      <c r="E394" s="400" t="s">
        <v>129</v>
      </c>
      <c r="F394" s="403" t="s">
        <v>73</v>
      </c>
      <c r="G394" s="398"/>
      <c r="H394" s="402">
        <v>0.45</v>
      </c>
      <c r="I394" s="402">
        <v>1.71</v>
      </c>
      <c r="J394" s="402">
        <v>0.77</v>
      </c>
    </row>
    <row r="395" spans="2:10" ht="14.25" customHeight="1">
      <c r="B395" s="395" t="s">
        <v>17</v>
      </c>
      <c r="C395" s="398" t="s">
        <v>18</v>
      </c>
      <c r="D395" s="400">
        <v>88628</v>
      </c>
      <c r="E395" s="400" t="s">
        <v>52</v>
      </c>
      <c r="F395" s="400" t="s">
        <v>51</v>
      </c>
      <c r="G395" s="398"/>
      <c r="H395" s="402">
        <v>1E-3</v>
      </c>
      <c r="I395" s="402">
        <v>471.62</v>
      </c>
      <c r="J395" s="402">
        <v>0.47</v>
      </c>
    </row>
    <row r="396" spans="2:10" ht="14.25" customHeight="1">
      <c r="B396" s="395" t="s">
        <v>201</v>
      </c>
      <c r="C396" s="398" t="s">
        <v>18</v>
      </c>
      <c r="D396" s="404" t="s">
        <v>677</v>
      </c>
      <c r="E396" s="404" t="s">
        <v>678</v>
      </c>
      <c r="F396" s="400" t="s">
        <v>73</v>
      </c>
      <c r="G396" s="398"/>
      <c r="H396" s="402">
        <v>0.28000000000000003</v>
      </c>
      <c r="I396" s="402">
        <v>12.62</v>
      </c>
      <c r="J396" s="402">
        <v>3.53</v>
      </c>
    </row>
    <row r="397" spans="2:10" ht="14.25" customHeight="1">
      <c r="B397" s="395" t="s">
        <v>17</v>
      </c>
      <c r="C397" s="398" t="s">
        <v>18</v>
      </c>
      <c r="D397" s="400">
        <v>96530</v>
      </c>
      <c r="E397" s="400" t="s">
        <v>679</v>
      </c>
      <c r="F397" s="400" t="s">
        <v>73</v>
      </c>
      <c r="G397" s="398"/>
      <c r="H397" s="402">
        <v>5.212E-2</v>
      </c>
      <c r="I397" s="402">
        <v>188.65</v>
      </c>
      <c r="J397" s="402">
        <v>9.83</v>
      </c>
    </row>
    <row r="398" spans="2:10" s="384" customFormat="1" ht="14.25" customHeight="1">
      <c r="B398" s="395" t="s">
        <v>17</v>
      </c>
      <c r="C398" s="398" t="s">
        <v>18</v>
      </c>
      <c r="D398" s="400">
        <v>88309</v>
      </c>
      <c r="E398" s="400" t="s">
        <v>739</v>
      </c>
      <c r="F398" s="400" t="s">
        <v>127</v>
      </c>
      <c r="G398" s="398"/>
      <c r="H398" s="402">
        <v>0.18</v>
      </c>
      <c r="I398" s="402">
        <v>25.82</v>
      </c>
      <c r="J398" s="477">
        <f>H398*I398</f>
        <v>4.6475999999999997</v>
      </c>
    </row>
    <row r="399" spans="2:10" s="384" customFormat="1" ht="14.25" customHeight="1">
      <c r="B399" s="395" t="s">
        <v>17</v>
      </c>
      <c r="C399" s="398" t="s">
        <v>18</v>
      </c>
      <c r="D399" s="400">
        <v>88316</v>
      </c>
      <c r="E399" s="400" t="s">
        <v>740</v>
      </c>
      <c r="F399" s="400" t="s">
        <v>127</v>
      </c>
      <c r="G399" s="398"/>
      <c r="H399" s="402">
        <v>0.36</v>
      </c>
      <c r="I399" s="402">
        <v>19.64</v>
      </c>
      <c r="J399" s="477">
        <f>H399*I399</f>
        <v>7.0704000000000002</v>
      </c>
    </row>
    <row r="400" spans="2:10" ht="14.25" customHeight="1">
      <c r="B400" s="405" t="s">
        <v>609</v>
      </c>
      <c r="C400" s="406" t="s">
        <v>29</v>
      </c>
      <c r="D400" s="407">
        <f>J399+J398+J397+J396+J395+J394+J393</f>
        <v>55.787999999999997</v>
      </c>
      <c r="E400" s="408" t="s">
        <v>30</v>
      </c>
      <c r="F400" s="409"/>
      <c r="G400" s="409"/>
      <c r="H400" s="409"/>
      <c r="I400" s="409"/>
      <c r="J400" s="410">
        <f>D400*1.2034</f>
        <v>67.135279199999999</v>
      </c>
    </row>
    <row r="401" spans="2:10" ht="14.25" customHeight="1">
      <c r="B401" s="411"/>
      <c r="C401" s="411"/>
      <c r="D401" s="412"/>
      <c r="E401" s="411"/>
      <c r="F401" s="411"/>
      <c r="G401" s="411"/>
      <c r="H401" s="411"/>
      <c r="I401" s="411"/>
      <c r="J401" s="411"/>
    </row>
    <row r="402" spans="2:10" ht="14.25" customHeight="1">
      <c r="B402" s="393" t="s">
        <v>124</v>
      </c>
      <c r="C402" s="864" t="s">
        <v>680</v>
      </c>
      <c r="D402" s="863"/>
      <c r="E402" s="863"/>
      <c r="F402" s="863"/>
      <c r="G402" s="863"/>
      <c r="H402" s="863"/>
      <c r="I402" s="865"/>
      <c r="J402" s="394" t="s">
        <v>58</v>
      </c>
    </row>
    <row r="403" spans="2:10" ht="14.25" customHeight="1">
      <c r="B403" s="395" t="s">
        <v>6</v>
      </c>
      <c r="C403" s="866"/>
      <c r="D403" s="867"/>
      <c r="E403" s="867"/>
      <c r="F403" s="867"/>
      <c r="G403" s="867"/>
      <c r="H403" s="867"/>
      <c r="I403" s="867"/>
      <c r="J403" s="868"/>
    </row>
    <row r="404" spans="2:10" ht="14.25" customHeight="1">
      <c r="B404" s="395" t="s">
        <v>7</v>
      </c>
      <c r="C404" s="866"/>
      <c r="D404" s="867"/>
      <c r="E404" s="867"/>
      <c r="F404" s="867"/>
      <c r="G404" s="867"/>
      <c r="H404" s="867"/>
      <c r="I404" s="867"/>
      <c r="J404" s="868"/>
    </row>
    <row r="405" spans="2:10" ht="14.25" customHeight="1">
      <c r="B405" s="862" t="s">
        <v>634</v>
      </c>
      <c r="C405" s="863"/>
      <c r="D405" s="396"/>
      <c r="E405" s="396"/>
      <c r="F405" s="396"/>
      <c r="G405" s="396"/>
      <c r="H405" s="396"/>
      <c r="I405" s="396"/>
      <c r="J405" s="397"/>
    </row>
    <row r="406" spans="2:10" ht="14.25" customHeight="1">
      <c r="B406" s="395" t="s">
        <v>9</v>
      </c>
      <c r="C406" s="398" t="s">
        <v>10</v>
      </c>
      <c r="D406" s="398" t="s">
        <v>11</v>
      </c>
      <c r="E406" s="398" t="s">
        <v>12</v>
      </c>
      <c r="F406" s="398" t="s">
        <v>13</v>
      </c>
      <c r="G406" s="398"/>
      <c r="H406" s="398" t="s">
        <v>14</v>
      </c>
      <c r="I406" s="398" t="s">
        <v>15</v>
      </c>
      <c r="J406" s="398" t="s">
        <v>16</v>
      </c>
    </row>
    <row r="407" spans="2:10" ht="14.25" customHeight="1">
      <c r="B407" s="395" t="s">
        <v>17</v>
      </c>
      <c r="C407" s="398" t="s">
        <v>32</v>
      </c>
      <c r="D407" s="399">
        <v>92741</v>
      </c>
      <c r="E407" s="400" t="s">
        <v>676</v>
      </c>
      <c r="F407" s="401" t="s">
        <v>51</v>
      </c>
      <c r="G407" s="395"/>
      <c r="H407" s="402">
        <v>0.03</v>
      </c>
      <c r="I407" s="402">
        <v>701.74</v>
      </c>
      <c r="J407" s="402">
        <f>H407*I407</f>
        <v>21.052199999999999</v>
      </c>
    </row>
    <row r="408" spans="2:10" ht="14.25" customHeight="1">
      <c r="B408" s="395" t="s">
        <v>17</v>
      </c>
      <c r="C408" s="400" t="s">
        <v>32</v>
      </c>
      <c r="D408" s="400">
        <v>3777</v>
      </c>
      <c r="E408" s="400" t="s">
        <v>129</v>
      </c>
      <c r="F408" s="403" t="s">
        <v>73</v>
      </c>
      <c r="G408" s="398"/>
      <c r="H408" s="402">
        <v>0.45</v>
      </c>
      <c r="I408" s="402">
        <v>1.71</v>
      </c>
      <c r="J408" s="402">
        <v>0.77</v>
      </c>
    </row>
    <row r="409" spans="2:10" ht="14.25" customHeight="1">
      <c r="B409" s="395" t="s">
        <v>17</v>
      </c>
      <c r="C409" s="398" t="s">
        <v>18</v>
      </c>
      <c r="D409" s="400">
        <v>88628</v>
      </c>
      <c r="E409" s="400" t="s">
        <v>52</v>
      </c>
      <c r="F409" s="400" t="s">
        <v>51</v>
      </c>
      <c r="G409" s="398"/>
      <c r="H409" s="402">
        <v>1E-3</v>
      </c>
      <c r="I409" s="402">
        <v>471.62</v>
      </c>
      <c r="J409" s="402">
        <v>0.47</v>
      </c>
    </row>
    <row r="410" spans="2:10" ht="14.25" customHeight="1">
      <c r="B410" s="395" t="s">
        <v>201</v>
      </c>
      <c r="C410" s="398" t="s">
        <v>18</v>
      </c>
      <c r="D410" s="404" t="s">
        <v>677</v>
      </c>
      <c r="E410" s="404" t="s">
        <v>678</v>
      </c>
      <c r="F410" s="400" t="s">
        <v>73</v>
      </c>
      <c r="G410" s="398"/>
      <c r="H410" s="402">
        <v>0.28000000000000003</v>
      </c>
      <c r="I410" s="402">
        <v>12.62</v>
      </c>
      <c r="J410" s="402">
        <v>3.53</v>
      </c>
    </row>
    <row r="411" spans="2:10" ht="14.25" customHeight="1">
      <c r="B411" s="395" t="s">
        <v>17</v>
      </c>
      <c r="C411" s="398" t="s">
        <v>18</v>
      </c>
      <c r="D411" s="400">
        <v>96530</v>
      </c>
      <c r="E411" s="400" t="s">
        <v>679</v>
      </c>
      <c r="F411" s="400" t="s">
        <v>73</v>
      </c>
      <c r="G411" s="398"/>
      <c r="H411" s="402">
        <v>5.212E-2</v>
      </c>
      <c r="I411" s="402">
        <v>188.65</v>
      </c>
      <c r="J411" s="402">
        <v>9.83</v>
      </c>
    </row>
    <row r="412" spans="2:10" s="384" customFormat="1" ht="14.25" customHeight="1">
      <c r="B412" s="395" t="s">
        <v>17</v>
      </c>
      <c r="C412" s="398" t="s">
        <v>18</v>
      </c>
      <c r="D412" s="400">
        <v>88309</v>
      </c>
      <c r="E412" s="400" t="s">
        <v>739</v>
      </c>
      <c r="F412" s="400" t="s">
        <v>127</v>
      </c>
      <c r="G412" s="398"/>
      <c r="H412" s="402">
        <v>0.18</v>
      </c>
      <c r="I412" s="402">
        <v>25.82</v>
      </c>
      <c r="J412" s="477">
        <f>H412*I412</f>
        <v>4.6475999999999997</v>
      </c>
    </row>
    <row r="413" spans="2:10" s="384" customFormat="1" ht="14.25" customHeight="1">
      <c r="B413" s="395" t="s">
        <v>17</v>
      </c>
      <c r="C413" s="398" t="s">
        <v>18</v>
      </c>
      <c r="D413" s="400">
        <v>88316</v>
      </c>
      <c r="E413" s="400" t="s">
        <v>740</v>
      </c>
      <c r="F413" s="400" t="s">
        <v>127</v>
      </c>
      <c r="G413" s="398"/>
      <c r="H413" s="402">
        <v>0.36</v>
      </c>
      <c r="I413" s="402">
        <v>19.64</v>
      </c>
      <c r="J413" s="477">
        <f>H413*I413</f>
        <v>7.0704000000000002</v>
      </c>
    </row>
    <row r="414" spans="2:10" ht="14.25" customHeight="1">
      <c r="B414" s="405" t="s">
        <v>609</v>
      </c>
      <c r="C414" s="406" t="s">
        <v>29</v>
      </c>
      <c r="D414" s="478">
        <f>J413+J412+J411+J410+J409+J408+J407</f>
        <v>47.370199999999997</v>
      </c>
      <c r="E414" s="408" t="s">
        <v>30</v>
      </c>
      <c r="F414" s="409"/>
      <c r="G414" s="409"/>
      <c r="H414" s="409"/>
      <c r="I414" s="409"/>
      <c r="J414" s="410">
        <f>D414*1.2034</f>
        <v>57.005298679999996</v>
      </c>
    </row>
    <row r="415" spans="2:10" ht="14.25" customHeight="1"/>
    <row r="416" spans="2:10" ht="14.25" customHeight="1"/>
    <row r="417" spans="1:30" ht="15.75" customHeight="1">
      <c r="A417" s="1"/>
      <c r="B417" s="598" t="s">
        <v>102</v>
      </c>
      <c r="C417" s="834" t="s">
        <v>103</v>
      </c>
      <c r="D417" s="835"/>
      <c r="E417" s="835"/>
      <c r="F417" s="835"/>
      <c r="G417" s="835"/>
      <c r="H417" s="835"/>
      <c r="I417" s="836"/>
      <c r="J417" s="599" t="s">
        <v>58</v>
      </c>
      <c r="K417" s="1"/>
      <c r="L417" s="1"/>
      <c r="M417" s="1"/>
      <c r="N417" s="1"/>
      <c r="O417" s="1"/>
      <c r="P417" s="1"/>
      <c r="Q417" s="1"/>
      <c r="R417" s="1"/>
      <c r="S417" s="1"/>
      <c r="T417" s="1"/>
      <c r="U417" s="1"/>
      <c r="V417" s="1"/>
      <c r="W417" s="1"/>
      <c r="X417" s="1"/>
      <c r="Y417" s="1"/>
      <c r="Z417" s="1"/>
      <c r="AA417" s="1"/>
      <c r="AB417" s="1"/>
      <c r="AC417" s="1"/>
      <c r="AD417" s="1"/>
    </row>
    <row r="418" spans="1:30" ht="15.75" customHeight="1">
      <c r="A418" s="1"/>
      <c r="B418" s="600" t="s">
        <v>6</v>
      </c>
      <c r="C418" s="834"/>
      <c r="D418" s="835"/>
      <c r="E418" s="835"/>
      <c r="F418" s="835"/>
      <c r="G418" s="835"/>
      <c r="H418" s="835"/>
      <c r="I418" s="835"/>
      <c r="J418" s="836"/>
      <c r="K418" s="1"/>
      <c r="L418" s="1"/>
      <c r="M418" s="1"/>
      <c r="N418" s="1"/>
      <c r="O418" s="1"/>
      <c r="P418" s="1"/>
      <c r="Q418" s="1"/>
      <c r="R418" s="1"/>
      <c r="S418" s="1"/>
      <c r="T418" s="1"/>
      <c r="U418" s="1"/>
      <c r="V418" s="1"/>
      <c r="W418" s="1"/>
      <c r="X418" s="1"/>
      <c r="Y418" s="1"/>
      <c r="Z418" s="1"/>
      <c r="AA418" s="1"/>
      <c r="AB418" s="1"/>
      <c r="AC418" s="1"/>
      <c r="AD418" s="1"/>
    </row>
    <row r="419" spans="1:30" ht="15.75" customHeight="1">
      <c r="A419" s="1"/>
      <c r="B419" s="600" t="s">
        <v>7</v>
      </c>
      <c r="C419" s="834" t="s">
        <v>104</v>
      </c>
      <c r="D419" s="835"/>
      <c r="E419" s="835"/>
      <c r="F419" s="835"/>
      <c r="G419" s="835"/>
      <c r="H419" s="835"/>
      <c r="I419" s="835"/>
      <c r="J419" s="836"/>
      <c r="K419" s="1"/>
      <c r="L419" s="1"/>
      <c r="M419" s="1"/>
      <c r="N419" s="1"/>
      <c r="O419" s="1"/>
      <c r="P419" s="1"/>
      <c r="Q419" s="1"/>
      <c r="R419" s="1"/>
      <c r="S419" s="1"/>
      <c r="T419" s="1"/>
      <c r="U419" s="1"/>
      <c r="V419" s="1"/>
      <c r="W419" s="1"/>
      <c r="X419" s="1"/>
      <c r="Y419" s="1"/>
      <c r="Z419" s="1"/>
      <c r="AA419" s="1"/>
      <c r="AB419" s="1"/>
      <c r="AC419" s="1"/>
      <c r="AD419" s="1"/>
    </row>
    <row r="420" spans="1:30" ht="15.75" customHeight="1">
      <c r="A420" s="1"/>
      <c r="B420" s="834" t="s">
        <v>75</v>
      </c>
      <c r="C420" s="835"/>
      <c r="D420" s="601"/>
      <c r="E420" s="602"/>
      <c r="F420" s="602"/>
      <c r="G420" s="602"/>
      <c r="H420" s="602"/>
      <c r="I420" s="602"/>
      <c r="J420" s="603"/>
      <c r="K420" s="1"/>
      <c r="L420" s="1"/>
      <c r="M420" s="1"/>
      <c r="N420" s="1"/>
      <c r="O420" s="1"/>
      <c r="P420" s="1"/>
      <c r="Q420" s="1"/>
      <c r="R420" s="1"/>
      <c r="S420" s="1"/>
      <c r="T420" s="1"/>
      <c r="U420" s="1"/>
      <c r="V420" s="1"/>
      <c r="W420" s="1"/>
      <c r="X420" s="1"/>
      <c r="Y420" s="1"/>
      <c r="Z420" s="1"/>
      <c r="AA420" s="1"/>
      <c r="AB420" s="1"/>
      <c r="AC420" s="1"/>
      <c r="AD420" s="1"/>
    </row>
    <row r="421" spans="1:30" ht="15.75" customHeight="1">
      <c r="A421" s="1"/>
      <c r="B421" s="598" t="s">
        <v>9</v>
      </c>
      <c r="C421" s="600" t="s">
        <v>10</v>
      </c>
      <c r="D421" s="600" t="s">
        <v>11</v>
      </c>
      <c r="E421" s="598" t="s">
        <v>12</v>
      </c>
      <c r="F421" s="598" t="s">
        <v>13</v>
      </c>
      <c r="G421" s="598"/>
      <c r="H421" s="598" t="s">
        <v>14</v>
      </c>
      <c r="I421" s="600" t="s">
        <v>15</v>
      </c>
      <c r="J421" s="600" t="s">
        <v>16</v>
      </c>
      <c r="K421" s="1"/>
      <c r="L421" s="1"/>
      <c r="M421" s="1"/>
      <c r="N421" s="1"/>
      <c r="O421" s="1"/>
      <c r="P421" s="1"/>
      <c r="Q421" s="1"/>
      <c r="R421" s="1"/>
      <c r="S421" s="1"/>
      <c r="T421" s="1"/>
      <c r="U421" s="1"/>
      <c r="V421" s="1"/>
      <c r="W421" s="1"/>
      <c r="X421" s="1"/>
      <c r="Y421" s="1"/>
      <c r="Z421" s="1"/>
      <c r="AA421" s="1"/>
      <c r="AB421" s="1"/>
      <c r="AC421" s="1"/>
      <c r="AD421" s="1"/>
    </row>
    <row r="422" spans="1:30" ht="15.75" customHeight="1">
      <c r="A422" s="1"/>
      <c r="B422" s="604" t="s">
        <v>17</v>
      </c>
      <c r="C422" s="605" t="s">
        <v>18</v>
      </c>
      <c r="D422" s="606" t="s">
        <v>105</v>
      </c>
      <c r="E422" s="623" t="s">
        <v>106</v>
      </c>
      <c r="F422" s="606" t="s">
        <v>51</v>
      </c>
      <c r="G422" s="604"/>
      <c r="H422" s="604">
        <f>0.654*1.38</f>
        <v>0.90251999999999999</v>
      </c>
      <c r="I422" s="605">
        <v>12.02</v>
      </c>
      <c r="J422" s="604">
        <f t="shared" ref="J422:J432" si="34">ROUND(SUMPRODUCT(H422,I422),2)</f>
        <v>10.85</v>
      </c>
      <c r="K422" s="1"/>
      <c r="L422" s="1"/>
      <c r="M422" s="1"/>
      <c r="N422" s="1"/>
      <c r="O422" s="1"/>
      <c r="P422" s="1"/>
      <c r="Q422" s="1"/>
      <c r="R422" s="1"/>
      <c r="S422" s="1"/>
      <c r="T422" s="1"/>
      <c r="U422" s="1"/>
      <c r="V422" s="1"/>
      <c r="W422" s="1"/>
      <c r="X422" s="1"/>
      <c r="Y422" s="1"/>
      <c r="Z422" s="1"/>
      <c r="AA422" s="1"/>
      <c r="AB422" s="1"/>
      <c r="AC422" s="1"/>
      <c r="AD422" s="1"/>
    </row>
    <row r="423" spans="1:30" ht="15.75" customHeight="1">
      <c r="A423" s="1"/>
      <c r="B423" s="604" t="s">
        <v>17</v>
      </c>
      <c r="C423" s="604" t="s">
        <v>18</v>
      </c>
      <c r="D423" s="608">
        <v>100974</v>
      </c>
      <c r="E423" s="608" t="s">
        <v>80</v>
      </c>
      <c r="F423" s="610" t="s">
        <v>63</v>
      </c>
      <c r="G423" s="611"/>
      <c r="H423" s="611">
        <f>H422</f>
        <v>0.90251999999999999</v>
      </c>
      <c r="I423" s="612">
        <v>6.34</v>
      </c>
      <c r="J423" s="604">
        <f t="shared" si="34"/>
        <v>5.72</v>
      </c>
      <c r="K423" s="1"/>
      <c r="L423" s="1"/>
      <c r="M423" s="1"/>
      <c r="N423" s="1"/>
      <c r="O423" s="1"/>
      <c r="P423" s="1"/>
      <c r="Q423" s="1"/>
      <c r="R423" s="1"/>
      <c r="S423" s="1"/>
      <c r="T423" s="1"/>
      <c r="U423" s="1"/>
      <c r="V423" s="1"/>
      <c r="W423" s="1"/>
      <c r="X423" s="1"/>
      <c r="Y423" s="1"/>
      <c r="Z423" s="1"/>
      <c r="AA423" s="1"/>
      <c r="AB423" s="1"/>
      <c r="AC423" s="1"/>
      <c r="AD423" s="1"/>
    </row>
    <row r="424" spans="1:30" ht="15.75" customHeight="1">
      <c r="A424" s="1"/>
      <c r="B424" s="604" t="s">
        <v>17</v>
      </c>
      <c r="C424" s="604" t="s">
        <v>18</v>
      </c>
      <c r="D424" s="613">
        <v>95875</v>
      </c>
      <c r="E424" s="626" t="s">
        <v>216</v>
      </c>
      <c r="F424" s="610" t="s">
        <v>94</v>
      </c>
      <c r="G424" s="611"/>
      <c r="H424" s="611">
        <f>H423*10</f>
        <v>9.0251999999999999</v>
      </c>
      <c r="I424" s="612">
        <v>1.73</v>
      </c>
      <c r="J424" s="604">
        <f t="shared" si="34"/>
        <v>15.61</v>
      </c>
      <c r="K424" s="1"/>
      <c r="L424" s="1"/>
      <c r="M424" s="36"/>
      <c r="N424" s="1"/>
      <c r="O424" s="1"/>
      <c r="P424" s="1"/>
      <c r="Q424" s="1"/>
      <c r="R424" s="1"/>
      <c r="S424" s="1"/>
      <c r="T424" s="1"/>
      <c r="U424" s="1"/>
      <c r="V424" s="1"/>
      <c r="W424" s="1"/>
      <c r="X424" s="1"/>
      <c r="Y424" s="1"/>
      <c r="Z424" s="1"/>
      <c r="AA424" s="1"/>
      <c r="AB424" s="1"/>
      <c r="AC424" s="1"/>
      <c r="AD424" s="1"/>
    </row>
    <row r="425" spans="1:30" ht="15.75" customHeight="1">
      <c r="A425" s="1"/>
      <c r="B425" s="604" t="s">
        <v>17</v>
      </c>
      <c r="C425" s="604" t="s">
        <v>18</v>
      </c>
      <c r="D425" s="627">
        <v>102717</v>
      </c>
      <c r="E425" s="623" t="s">
        <v>101</v>
      </c>
      <c r="F425" s="606" t="s">
        <v>51</v>
      </c>
      <c r="G425" s="604"/>
      <c r="H425" s="604">
        <f>0.654*0.1</f>
        <v>6.54E-2</v>
      </c>
      <c r="I425" s="612">
        <v>98.13</v>
      </c>
      <c r="J425" s="604">
        <f t="shared" si="34"/>
        <v>6.42</v>
      </c>
      <c r="K425" s="1"/>
      <c r="L425" s="1"/>
      <c r="M425" s="1"/>
      <c r="N425" s="1"/>
      <c r="O425" s="1"/>
      <c r="P425" s="1"/>
      <c r="Q425" s="1"/>
      <c r="R425" s="1"/>
      <c r="S425" s="1"/>
      <c r="T425" s="1"/>
      <c r="U425" s="1"/>
      <c r="V425" s="1"/>
      <c r="W425" s="1"/>
      <c r="X425" s="1"/>
      <c r="Y425" s="1"/>
      <c r="Z425" s="1"/>
      <c r="AA425" s="1"/>
      <c r="AB425" s="1"/>
      <c r="AC425" s="1"/>
      <c r="AD425" s="1"/>
    </row>
    <row r="426" spans="1:30" ht="15.75" customHeight="1">
      <c r="A426" s="1"/>
      <c r="B426" s="604" t="s">
        <v>17</v>
      </c>
      <c r="C426" s="604" t="s">
        <v>32</v>
      </c>
      <c r="D426" s="608">
        <v>100974</v>
      </c>
      <c r="E426" s="608" t="s">
        <v>80</v>
      </c>
      <c r="F426" s="610" t="s">
        <v>63</v>
      </c>
      <c r="G426" s="611"/>
      <c r="H426" s="611">
        <f>H425</f>
        <v>6.54E-2</v>
      </c>
      <c r="I426" s="612">
        <v>6.34</v>
      </c>
      <c r="J426" s="604">
        <f t="shared" si="34"/>
        <v>0.41</v>
      </c>
      <c r="K426" s="1"/>
      <c r="L426" s="1"/>
      <c r="M426" s="1"/>
      <c r="N426" s="1"/>
      <c r="O426" s="1"/>
      <c r="P426" s="1"/>
      <c r="Q426" s="1"/>
      <c r="R426" s="1"/>
      <c r="S426" s="1"/>
      <c r="T426" s="1"/>
      <c r="U426" s="1"/>
      <c r="V426" s="1"/>
      <c r="W426" s="1"/>
      <c r="X426" s="1"/>
      <c r="Y426" s="1"/>
      <c r="Z426" s="1"/>
      <c r="AA426" s="1"/>
      <c r="AB426" s="1"/>
      <c r="AC426" s="1"/>
      <c r="AD426" s="1"/>
    </row>
    <row r="427" spans="1:30" ht="15.75" customHeight="1">
      <c r="A427" s="1"/>
      <c r="B427" s="604" t="s">
        <v>17</v>
      </c>
      <c r="C427" s="604" t="s">
        <v>18</v>
      </c>
      <c r="D427" s="613">
        <v>95875</v>
      </c>
      <c r="E427" s="626" t="s">
        <v>216</v>
      </c>
      <c r="F427" s="610" t="s">
        <v>94</v>
      </c>
      <c r="G427" s="611"/>
      <c r="H427" s="611">
        <f>H426*23.8</f>
        <v>1.5565200000000001</v>
      </c>
      <c r="I427" s="612">
        <v>1.73</v>
      </c>
      <c r="J427" s="604">
        <f t="shared" si="34"/>
        <v>2.69</v>
      </c>
      <c r="K427" s="1"/>
      <c r="L427" s="1"/>
      <c r="M427" s="1"/>
      <c r="N427" s="1"/>
      <c r="O427" s="1"/>
      <c r="P427" s="1"/>
      <c r="Q427" s="1"/>
      <c r="R427" s="1"/>
      <c r="S427" s="1"/>
      <c r="T427" s="1"/>
      <c r="U427" s="1"/>
      <c r="V427" s="1"/>
      <c r="W427" s="1"/>
      <c r="X427" s="1"/>
      <c r="Y427" s="1"/>
      <c r="Z427" s="1"/>
      <c r="AA427" s="1"/>
      <c r="AB427" s="1"/>
      <c r="AC427" s="1"/>
      <c r="AD427" s="1"/>
    </row>
    <row r="428" spans="1:30" ht="15.75" customHeight="1">
      <c r="A428" s="1"/>
      <c r="B428" s="604" t="s">
        <v>17</v>
      </c>
      <c r="C428" s="606" t="s">
        <v>32</v>
      </c>
      <c r="D428" s="606" t="s">
        <v>107</v>
      </c>
      <c r="E428" s="623" t="s">
        <v>108</v>
      </c>
      <c r="F428" s="606" t="s">
        <v>73</v>
      </c>
      <c r="G428" s="604"/>
      <c r="H428" s="604">
        <v>3.3</v>
      </c>
      <c r="I428" s="612">
        <v>61.29</v>
      </c>
      <c r="J428" s="604">
        <f t="shared" si="34"/>
        <v>202.26</v>
      </c>
      <c r="K428" s="1"/>
      <c r="L428" s="1"/>
      <c r="M428" s="8"/>
      <c r="N428" s="1"/>
      <c r="O428" s="1"/>
      <c r="P428" s="1"/>
      <c r="Q428" s="1"/>
      <c r="R428" s="1"/>
      <c r="S428" s="1"/>
      <c r="T428" s="1"/>
      <c r="U428" s="1"/>
      <c r="V428" s="1"/>
      <c r="W428" s="1"/>
      <c r="X428" s="1"/>
      <c r="Y428" s="1"/>
      <c r="Z428" s="1"/>
      <c r="AA428" s="1"/>
      <c r="AB428" s="1"/>
      <c r="AC428" s="1"/>
      <c r="AD428" s="1"/>
    </row>
    <row r="429" spans="1:30" ht="15.75" customHeight="1">
      <c r="A429" s="1"/>
      <c r="B429" s="604" t="s">
        <v>17</v>
      </c>
      <c r="C429" s="604" t="s">
        <v>48</v>
      </c>
      <c r="D429" s="606" t="s">
        <v>109</v>
      </c>
      <c r="E429" s="623" t="s">
        <v>110</v>
      </c>
      <c r="F429" s="606" t="s">
        <v>51</v>
      </c>
      <c r="G429" s="604"/>
      <c r="H429" s="604">
        <f>0.073*1.09</f>
        <v>7.9570000000000002E-2</v>
      </c>
      <c r="I429" s="612">
        <v>362.18</v>
      </c>
      <c r="J429" s="604">
        <f t="shared" si="34"/>
        <v>28.82</v>
      </c>
      <c r="K429" s="1"/>
      <c r="L429" s="1"/>
      <c r="M429" s="1"/>
      <c r="N429" s="1"/>
      <c r="O429" s="1"/>
      <c r="P429" s="1"/>
      <c r="Q429" s="1"/>
      <c r="R429" s="1"/>
      <c r="S429" s="1"/>
      <c r="T429" s="1"/>
      <c r="U429" s="1"/>
      <c r="V429" s="1"/>
      <c r="W429" s="1"/>
      <c r="X429" s="1"/>
      <c r="Y429" s="1"/>
      <c r="Z429" s="1"/>
      <c r="AA429" s="1"/>
      <c r="AB429" s="1"/>
      <c r="AC429" s="1"/>
      <c r="AD429" s="1"/>
    </row>
    <row r="430" spans="1:30" ht="15.75" customHeight="1">
      <c r="A430" s="1"/>
      <c r="B430" s="604" t="s">
        <v>17</v>
      </c>
      <c r="C430" s="604" t="s">
        <v>48</v>
      </c>
      <c r="D430" s="606" t="s">
        <v>111</v>
      </c>
      <c r="E430" s="623" t="s">
        <v>112</v>
      </c>
      <c r="F430" s="606" t="s">
        <v>51</v>
      </c>
      <c r="G430" s="604"/>
      <c r="H430" s="604">
        <f>0.051*1.09</f>
        <v>5.5590000000000001E-2</v>
      </c>
      <c r="I430" s="612">
        <v>439.07</v>
      </c>
      <c r="J430" s="604">
        <f t="shared" si="34"/>
        <v>24.41</v>
      </c>
      <c r="K430" s="1"/>
      <c r="L430" s="1"/>
      <c r="M430" s="1"/>
      <c r="N430" s="1"/>
      <c r="O430" s="1"/>
      <c r="P430" s="1"/>
      <c r="Q430" s="1"/>
      <c r="R430" s="1"/>
      <c r="S430" s="1"/>
      <c r="T430" s="1"/>
      <c r="U430" s="1"/>
      <c r="V430" s="1"/>
      <c r="W430" s="1"/>
      <c r="X430" s="1"/>
      <c r="Y430" s="1"/>
      <c r="Z430" s="1"/>
      <c r="AA430" s="1"/>
      <c r="AB430" s="1"/>
      <c r="AC430" s="1"/>
      <c r="AD430" s="1"/>
    </row>
    <row r="431" spans="1:30" ht="15.75" customHeight="1">
      <c r="A431" s="1"/>
      <c r="B431" s="604" t="s">
        <v>17</v>
      </c>
      <c r="C431" s="604" t="s">
        <v>32</v>
      </c>
      <c r="D431" s="606" t="s">
        <v>113</v>
      </c>
      <c r="E431" s="623" t="s">
        <v>114</v>
      </c>
      <c r="F431" s="606" t="s">
        <v>73</v>
      </c>
      <c r="G431" s="611"/>
      <c r="H431" s="611">
        <f>1.82/4</f>
        <v>0.45500000000000002</v>
      </c>
      <c r="I431" s="612">
        <v>130.87</v>
      </c>
      <c r="J431" s="604">
        <f t="shared" si="34"/>
        <v>59.55</v>
      </c>
      <c r="K431" s="1"/>
      <c r="L431" s="1"/>
      <c r="M431" s="1"/>
      <c r="N431" s="1"/>
      <c r="O431" s="1"/>
      <c r="P431" s="1"/>
      <c r="Q431" s="1"/>
      <c r="R431" s="1"/>
      <c r="S431" s="1"/>
      <c r="T431" s="1"/>
      <c r="U431" s="1"/>
      <c r="V431" s="1"/>
      <c r="W431" s="1"/>
      <c r="X431" s="1"/>
      <c r="Y431" s="1"/>
      <c r="Z431" s="1"/>
      <c r="AA431" s="1"/>
      <c r="AB431" s="1"/>
      <c r="AC431" s="1"/>
      <c r="AD431" s="1"/>
    </row>
    <row r="432" spans="1:30" ht="15.75" customHeight="1">
      <c r="A432" s="1"/>
      <c r="B432" s="604" t="s">
        <v>84</v>
      </c>
      <c r="C432" s="604" t="s">
        <v>32</v>
      </c>
      <c r="D432" s="604" t="s">
        <v>116</v>
      </c>
      <c r="E432" s="605" t="s">
        <v>117</v>
      </c>
      <c r="F432" s="606" t="s">
        <v>13</v>
      </c>
      <c r="G432" s="604"/>
      <c r="H432" s="604">
        <v>1</v>
      </c>
      <c r="I432" s="612">
        <v>389.94</v>
      </c>
      <c r="J432" s="604">
        <f t="shared" si="34"/>
        <v>389.94</v>
      </c>
      <c r="K432" s="1"/>
      <c r="L432" s="1"/>
      <c r="M432" s="1"/>
      <c r="N432" s="1"/>
      <c r="O432" s="1"/>
      <c r="P432" s="1"/>
      <c r="Q432" s="1"/>
      <c r="R432" s="1"/>
      <c r="S432" s="1"/>
      <c r="T432" s="1"/>
      <c r="U432" s="1"/>
      <c r="V432" s="1"/>
      <c r="W432" s="1"/>
      <c r="X432" s="1"/>
      <c r="Y432" s="1"/>
      <c r="Z432" s="1"/>
      <c r="AA432" s="1"/>
      <c r="AB432" s="1"/>
      <c r="AC432" s="1"/>
      <c r="AD432" s="1"/>
    </row>
    <row r="433" spans="1:30" ht="15.75" customHeight="1">
      <c r="A433" s="1"/>
      <c r="B433" s="598" t="s">
        <v>25</v>
      </c>
      <c r="C433" s="598" t="s">
        <v>26</v>
      </c>
      <c r="D433" s="598">
        <f>SUM(J422:J432)</f>
        <v>746.68000000000006</v>
      </c>
      <c r="E433" s="598" t="s">
        <v>27</v>
      </c>
      <c r="F433" s="598"/>
      <c r="G433" s="598"/>
      <c r="H433" s="598"/>
      <c r="I433" s="598"/>
      <c r="J433" s="615"/>
      <c r="K433" s="1"/>
      <c r="L433" s="1"/>
      <c r="M433" s="1"/>
      <c r="N433" s="1"/>
      <c r="O433" s="1"/>
      <c r="P433" s="1"/>
      <c r="Q433" s="1"/>
      <c r="R433" s="1"/>
      <c r="S433" s="1"/>
      <c r="T433" s="1"/>
      <c r="U433" s="1"/>
      <c r="V433" s="1"/>
      <c r="W433" s="1"/>
      <c r="X433" s="1"/>
      <c r="Y433" s="1"/>
      <c r="Z433" s="1"/>
      <c r="AA433" s="1"/>
      <c r="AB433" s="1"/>
      <c r="AC433" s="1"/>
      <c r="AD433" s="1"/>
    </row>
    <row r="434" spans="1:30" ht="15.75" customHeight="1">
      <c r="A434" s="1"/>
      <c r="B434" s="616" t="s">
        <v>28</v>
      </c>
      <c r="C434" s="617" t="s">
        <v>29</v>
      </c>
      <c r="D434" s="618">
        <f>D433+J433</f>
        <v>746.68000000000006</v>
      </c>
      <c r="E434" s="619" t="s">
        <v>30</v>
      </c>
      <c r="F434" s="620"/>
      <c r="G434" s="620"/>
      <c r="H434" s="620"/>
      <c r="I434" s="620"/>
      <c r="J434" s="621">
        <f>ROUND(D434*1.2034,2)</f>
        <v>898.55</v>
      </c>
      <c r="K434" s="1"/>
      <c r="L434" s="1"/>
      <c r="M434" s="1"/>
      <c r="N434" s="1"/>
      <c r="O434" s="1"/>
      <c r="P434" s="1"/>
      <c r="Q434" s="1"/>
      <c r="R434" s="1"/>
      <c r="S434" s="1"/>
      <c r="T434" s="1"/>
      <c r="U434" s="1"/>
      <c r="V434" s="1"/>
      <c r="W434" s="1"/>
      <c r="X434" s="1"/>
      <c r="Y434" s="1"/>
      <c r="Z434" s="1"/>
      <c r="AA434" s="1"/>
      <c r="AB434" s="1"/>
      <c r="AC434" s="1"/>
      <c r="AD434" s="1"/>
    </row>
    <row r="435" spans="1:30" ht="15.75" customHeight="1">
      <c r="A435" s="1"/>
      <c r="B435" s="1"/>
      <c r="C435" s="1"/>
      <c r="D435" s="20"/>
      <c r="E435" s="1"/>
      <c r="F435" s="1"/>
      <c r="G435" s="1"/>
      <c r="H435" s="1"/>
      <c r="I435" s="1"/>
      <c r="J435" s="27"/>
      <c r="K435" s="1"/>
      <c r="L435" s="1"/>
      <c r="M435" s="1"/>
      <c r="N435" s="1"/>
      <c r="O435" s="1"/>
      <c r="P435" s="1"/>
      <c r="Q435" s="1"/>
      <c r="R435" s="1"/>
      <c r="S435" s="1"/>
      <c r="T435" s="1"/>
      <c r="U435" s="1"/>
      <c r="V435" s="1"/>
      <c r="W435" s="1"/>
      <c r="X435" s="1"/>
      <c r="Y435" s="1"/>
      <c r="Z435" s="1"/>
      <c r="AA435" s="1"/>
      <c r="AB435" s="1"/>
      <c r="AC435" s="1"/>
      <c r="AD435" s="1"/>
    </row>
    <row r="436" spans="1:30" ht="15.75" customHeight="1">
      <c r="A436" s="1"/>
      <c r="B436" s="1"/>
      <c r="C436" s="1"/>
      <c r="D436" s="20"/>
      <c r="E436" s="1"/>
      <c r="F436" s="1"/>
      <c r="G436" s="1"/>
      <c r="H436" s="1"/>
      <c r="I436" s="1"/>
      <c r="J436" s="27"/>
      <c r="K436" s="1"/>
      <c r="L436" s="1"/>
      <c r="M436" s="1"/>
      <c r="N436" s="1"/>
      <c r="O436" s="1"/>
      <c r="P436" s="1"/>
      <c r="Q436" s="1"/>
      <c r="R436" s="1"/>
      <c r="S436" s="1"/>
      <c r="T436" s="1"/>
      <c r="U436" s="1"/>
      <c r="V436" s="1"/>
      <c r="W436" s="1"/>
      <c r="X436" s="1"/>
      <c r="Y436" s="1"/>
      <c r="Z436" s="1"/>
      <c r="AA436" s="1"/>
      <c r="AB436" s="1"/>
      <c r="AC436" s="1"/>
      <c r="AD436" s="1"/>
    </row>
    <row r="437" spans="1:30" ht="15.75" customHeight="1">
      <c r="A437" s="1"/>
      <c r="B437" s="1"/>
      <c r="C437" s="1"/>
      <c r="D437" s="20"/>
      <c r="E437" s="1"/>
      <c r="F437" s="1"/>
      <c r="G437" s="1"/>
      <c r="H437" s="1"/>
      <c r="I437" s="1"/>
      <c r="J437" s="27"/>
      <c r="K437" s="1"/>
      <c r="L437" s="1"/>
      <c r="M437" s="1"/>
      <c r="N437" s="1"/>
      <c r="O437" s="1"/>
      <c r="P437" s="1"/>
      <c r="Q437" s="1"/>
      <c r="R437" s="1"/>
      <c r="S437" s="1"/>
      <c r="T437" s="1"/>
      <c r="U437" s="1"/>
      <c r="V437" s="1"/>
      <c r="W437" s="1"/>
      <c r="X437" s="1"/>
      <c r="Y437" s="1"/>
      <c r="Z437" s="1"/>
      <c r="AA437" s="1"/>
      <c r="AB437" s="1"/>
      <c r="AC437" s="1"/>
      <c r="AD437" s="1"/>
    </row>
    <row r="438" spans="1:30" ht="15.75" customHeight="1">
      <c r="A438" s="1"/>
      <c r="B438" s="1"/>
      <c r="C438" s="1"/>
      <c r="D438" s="18"/>
      <c r="E438" s="1"/>
      <c r="F438" s="1"/>
      <c r="G438" s="1"/>
      <c r="H438" s="1"/>
      <c r="I438" s="1"/>
      <c r="J438" s="27"/>
      <c r="K438" s="1"/>
      <c r="L438" s="1"/>
      <c r="M438" s="1"/>
      <c r="N438" s="1"/>
      <c r="O438" s="1"/>
      <c r="P438" s="1"/>
      <c r="Q438" s="1"/>
      <c r="R438" s="1"/>
      <c r="S438" s="1"/>
      <c r="T438" s="1"/>
      <c r="U438" s="1"/>
      <c r="V438" s="1"/>
      <c r="W438" s="1"/>
      <c r="X438" s="1"/>
      <c r="Y438" s="1"/>
      <c r="Z438" s="1"/>
      <c r="AA438" s="1"/>
      <c r="AB438" s="1"/>
      <c r="AC438" s="1"/>
      <c r="AD438" s="1"/>
    </row>
    <row r="439" spans="1:30" ht="15.75" customHeight="1">
      <c r="A439" s="1"/>
      <c r="B439" s="598" t="s">
        <v>168</v>
      </c>
      <c r="C439" s="834" t="s">
        <v>169</v>
      </c>
      <c r="D439" s="835"/>
      <c r="E439" s="835"/>
      <c r="F439" s="835"/>
      <c r="G439" s="835"/>
      <c r="H439" s="835"/>
      <c r="I439" s="836"/>
      <c r="J439" s="599" t="s">
        <v>58</v>
      </c>
      <c r="K439" s="1"/>
      <c r="L439" s="1"/>
      <c r="M439" s="1"/>
      <c r="N439" s="1"/>
      <c r="O439" s="1"/>
      <c r="P439" s="1"/>
      <c r="Q439" s="1"/>
      <c r="R439" s="1"/>
      <c r="S439" s="1"/>
      <c r="T439" s="1"/>
      <c r="U439" s="1"/>
      <c r="V439" s="1"/>
      <c r="W439" s="1"/>
      <c r="X439" s="1"/>
      <c r="Y439" s="1"/>
      <c r="Z439" s="1"/>
      <c r="AA439" s="1"/>
      <c r="AB439" s="1"/>
      <c r="AC439" s="1"/>
      <c r="AD439" s="1"/>
    </row>
    <row r="440" spans="1:30" ht="15.75" customHeight="1">
      <c r="A440" s="1"/>
      <c r="B440" s="600" t="s">
        <v>6</v>
      </c>
      <c r="C440" s="834"/>
      <c r="D440" s="835"/>
      <c r="E440" s="835"/>
      <c r="F440" s="835"/>
      <c r="G440" s="835"/>
      <c r="H440" s="835"/>
      <c r="I440" s="835"/>
      <c r="J440" s="836"/>
      <c r="K440" s="1"/>
      <c r="L440" s="1"/>
      <c r="M440" s="1"/>
      <c r="N440" s="1"/>
      <c r="O440" s="1"/>
      <c r="P440" s="1"/>
      <c r="Q440" s="1"/>
      <c r="R440" s="1"/>
      <c r="S440" s="1"/>
      <c r="T440" s="1"/>
      <c r="U440" s="1"/>
      <c r="V440" s="1"/>
      <c r="W440" s="1"/>
      <c r="X440" s="1"/>
      <c r="Y440" s="1"/>
      <c r="Z440" s="1"/>
      <c r="AA440" s="1"/>
      <c r="AB440" s="1"/>
      <c r="AC440" s="1"/>
      <c r="AD440" s="1"/>
    </row>
    <row r="441" spans="1:30" ht="15.75" customHeight="1">
      <c r="A441" s="1"/>
      <c r="B441" s="600" t="s">
        <v>7</v>
      </c>
      <c r="C441" s="834"/>
      <c r="D441" s="835"/>
      <c r="E441" s="835"/>
      <c r="F441" s="835"/>
      <c r="G441" s="835"/>
      <c r="H441" s="835"/>
      <c r="I441" s="835"/>
      <c r="J441" s="836"/>
      <c r="K441" s="1"/>
      <c r="L441" s="1"/>
      <c r="M441" s="1"/>
      <c r="N441" s="1"/>
      <c r="O441" s="1"/>
      <c r="P441" s="1"/>
      <c r="Q441" s="1"/>
      <c r="R441" s="1"/>
      <c r="S441" s="1"/>
      <c r="T441" s="1"/>
      <c r="U441" s="1"/>
      <c r="V441" s="1"/>
      <c r="W441" s="1"/>
      <c r="X441" s="1"/>
      <c r="Y441" s="1"/>
      <c r="Z441" s="1"/>
      <c r="AA441" s="1"/>
      <c r="AB441" s="1"/>
      <c r="AC441" s="1"/>
      <c r="AD441" s="1"/>
    </row>
    <row r="442" spans="1:30" ht="15.75" customHeight="1">
      <c r="A442" s="1"/>
      <c r="B442" s="834" t="s">
        <v>75</v>
      </c>
      <c r="C442" s="835"/>
      <c r="D442" s="601"/>
      <c r="E442" s="602"/>
      <c r="F442" s="602"/>
      <c r="G442" s="602"/>
      <c r="H442" s="602"/>
      <c r="I442" s="602"/>
      <c r="J442" s="603"/>
      <c r="K442" s="1"/>
      <c r="L442" s="1"/>
      <c r="M442" s="1"/>
      <c r="N442" s="1"/>
      <c r="O442" s="1"/>
      <c r="P442" s="1"/>
      <c r="Q442" s="1"/>
      <c r="R442" s="1"/>
      <c r="S442" s="1"/>
      <c r="T442" s="1"/>
      <c r="U442" s="1"/>
      <c r="V442" s="1"/>
      <c r="W442" s="1"/>
      <c r="X442" s="1"/>
      <c r="Y442" s="1"/>
      <c r="Z442" s="1"/>
      <c r="AA442" s="1"/>
      <c r="AB442" s="1"/>
      <c r="AC442" s="1"/>
      <c r="AD442" s="1"/>
    </row>
    <row r="443" spans="1:30" ht="15.75" customHeight="1">
      <c r="A443" s="1"/>
      <c r="B443" s="598" t="s">
        <v>9</v>
      </c>
      <c r="C443" s="600" t="s">
        <v>10</v>
      </c>
      <c r="D443" s="600" t="s">
        <v>11</v>
      </c>
      <c r="E443" s="598" t="s">
        <v>12</v>
      </c>
      <c r="F443" s="598" t="s">
        <v>13</v>
      </c>
      <c r="G443" s="598"/>
      <c r="H443" s="598" t="s">
        <v>14</v>
      </c>
      <c r="I443" s="600" t="s">
        <v>15</v>
      </c>
      <c r="J443" s="600" t="s">
        <v>16</v>
      </c>
      <c r="K443" s="1"/>
      <c r="L443" s="1"/>
      <c r="M443" s="1"/>
      <c r="N443" s="1"/>
      <c r="O443" s="1"/>
      <c r="P443" s="1"/>
      <c r="Q443" s="1"/>
      <c r="R443" s="1"/>
      <c r="S443" s="1"/>
      <c r="T443" s="1"/>
      <c r="U443" s="1"/>
      <c r="V443" s="1"/>
      <c r="W443" s="1"/>
      <c r="X443" s="1"/>
      <c r="Y443" s="1"/>
      <c r="Z443" s="1"/>
      <c r="AA443" s="1"/>
      <c r="AB443" s="1"/>
      <c r="AC443" s="1"/>
      <c r="AD443" s="1"/>
    </row>
    <row r="444" spans="1:30" ht="15.75" customHeight="1">
      <c r="A444" s="1"/>
      <c r="B444" s="604" t="s">
        <v>17</v>
      </c>
      <c r="C444" s="605" t="s">
        <v>18</v>
      </c>
      <c r="D444" s="624">
        <v>98531</v>
      </c>
      <c r="E444" s="625" t="s">
        <v>170</v>
      </c>
      <c r="F444" s="624" t="s">
        <v>49</v>
      </c>
      <c r="G444" s="604"/>
      <c r="H444" s="604">
        <v>1</v>
      </c>
      <c r="I444" s="605">
        <v>255.03</v>
      </c>
      <c r="J444" s="604">
        <f>ROUND(SUMPRODUCT(H444,I444),2)</f>
        <v>255.03</v>
      </c>
      <c r="K444" s="1"/>
      <c r="L444" s="1"/>
      <c r="M444" s="36"/>
      <c r="N444" s="1"/>
      <c r="O444" s="1"/>
      <c r="P444" s="1"/>
      <c r="Q444" s="1"/>
      <c r="R444" s="1"/>
      <c r="S444" s="1"/>
      <c r="T444" s="1"/>
      <c r="U444" s="1"/>
      <c r="V444" s="1"/>
      <c r="W444" s="1"/>
      <c r="X444" s="1"/>
      <c r="Y444" s="1"/>
      <c r="Z444" s="1"/>
      <c r="AA444" s="1"/>
      <c r="AB444" s="1"/>
      <c r="AC444" s="1"/>
      <c r="AD444" s="1"/>
    </row>
    <row r="445" spans="1:30" ht="15.75" customHeight="1">
      <c r="A445" s="1"/>
      <c r="B445" s="598" t="s">
        <v>25</v>
      </c>
      <c r="C445" s="598" t="s">
        <v>26</v>
      </c>
      <c r="D445" s="598">
        <f>SUM(J444)</f>
        <v>255.03</v>
      </c>
      <c r="E445" s="598" t="s">
        <v>27</v>
      </c>
      <c r="F445" s="598"/>
      <c r="G445" s="598"/>
      <c r="H445" s="598"/>
      <c r="I445" s="598"/>
      <c r="J445" s="615"/>
      <c r="K445" s="1"/>
      <c r="L445" s="1"/>
      <c r="M445" s="1"/>
      <c r="N445" s="1"/>
      <c r="O445" s="1"/>
      <c r="P445" s="1"/>
      <c r="Q445" s="1"/>
      <c r="R445" s="1"/>
      <c r="S445" s="1"/>
      <c r="T445" s="1"/>
      <c r="U445" s="1"/>
      <c r="V445" s="1"/>
      <c r="W445" s="1"/>
      <c r="X445" s="1"/>
      <c r="Y445" s="1"/>
      <c r="Z445" s="1"/>
      <c r="AA445" s="1"/>
      <c r="AB445" s="1"/>
      <c r="AC445" s="1"/>
      <c r="AD445" s="1"/>
    </row>
    <row r="446" spans="1:30" ht="15.75" customHeight="1">
      <c r="A446" s="1"/>
      <c r="B446" s="616" t="s">
        <v>28</v>
      </c>
      <c r="C446" s="617" t="s">
        <v>29</v>
      </c>
      <c r="D446" s="618">
        <f>D445+J445</f>
        <v>255.03</v>
      </c>
      <c r="E446" s="619" t="s">
        <v>30</v>
      </c>
      <c r="F446" s="620"/>
      <c r="G446" s="620"/>
      <c r="H446" s="620"/>
      <c r="I446" s="620"/>
      <c r="J446" s="621">
        <f>ROUND(D446*1.2034,2)</f>
        <v>306.89999999999998</v>
      </c>
      <c r="K446" s="1"/>
      <c r="L446" s="1"/>
      <c r="M446" s="1"/>
      <c r="N446" s="1"/>
      <c r="O446" s="1"/>
      <c r="P446" s="1"/>
      <c r="Q446" s="1"/>
      <c r="R446" s="1"/>
      <c r="S446" s="1"/>
      <c r="T446" s="1"/>
      <c r="U446" s="1"/>
      <c r="V446" s="1"/>
      <c r="W446" s="1"/>
      <c r="X446" s="1"/>
      <c r="Y446" s="1"/>
      <c r="Z446" s="1"/>
      <c r="AA446" s="1"/>
      <c r="AB446" s="1"/>
      <c r="AC446" s="1"/>
      <c r="AD446" s="1"/>
    </row>
    <row r="447" spans="1:30" ht="15.75" customHeight="1">
      <c r="A447" s="1"/>
      <c r="B447" s="1"/>
      <c r="C447" s="1"/>
      <c r="D447" s="20"/>
      <c r="E447" s="1"/>
      <c r="F447" s="1"/>
      <c r="G447" s="1"/>
      <c r="H447" s="1"/>
      <c r="I447" s="1"/>
      <c r="J447" s="27"/>
      <c r="K447" s="1"/>
      <c r="L447" s="1"/>
      <c r="M447" s="1"/>
      <c r="N447" s="1"/>
      <c r="O447" s="1"/>
      <c r="P447" s="1"/>
      <c r="Q447" s="1"/>
      <c r="R447" s="1"/>
      <c r="S447" s="1"/>
      <c r="T447" s="1"/>
      <c r="U447" s="1"/>
      <c r="V447" s="1"/>
      <c r="W447" s="1"/>
      <c r="X447" s="1"/>
      <c r="Y447" s="1"/>
      <c r="Z447" s="1"/>
      <c r="AA447" s="1"/>
      <c r="AB447" s="1"/>
      <c r="AC447" s="1"/>
      <c r="AD447" s="1"/>
    </row>
    <row r="448" spans="1:30" ht="15.75" customHeight="1">
      <c r="A448" s="1"/>
      <c r="B448" s="1"/>
      <c r="C448" s="1"/>
      <c r="D448" s="18"/>
      <c r="E448" s="1"/>
      <c r="F448" s="1"/>
      <c r="G448" s="1"/>
      <c r="H448" s="1"/>
      <c r="I448" s="1"/>
      <c r="J448" s="27"/>
      <c r="K448" s="1"/>
      <c r="L448" s="1"/>
      <c r="M448" s="1"/>
      <c r="N448" s="1"/>
      <c r="O448" s="1"/>
      <c r="P448" s="1"/>
      <c r="Q448" s="1"/>
      <c r="R448" s="1"/>
      <c r="S448" s="1"/>
      <c r="T448" s="1"/>
      <c r="U448" s="1"/>
      <c r="V448" s="1"/>
      <c r="W448" s="1"/>
      <c r="X448" s="1"/>
      <c r="Y448" s="1"/>
      <c r="Z448" s="1"/>
      <c r="AA448" s="1"/>
      <c r="AB448" s="1"/>
      <c r="AC448" s="1"/>
      <c r="AD448" s="1"/>
    </row>
    <row r="449" spans="1:30" ht="37.5" customHeight="1">
      <c r="A449" s="1"/>
      <c r="B449" s="598" t="s">
        <v>178</v>
      </c>
      <c r="C449" s="834" t="s">
        <v>179</v>
      </c>
      <c r="D449" s="835"/>
      <c r="E449" s="835"/>
      <c r="F449" s="835"/>
      <c r="G449" s="835"/>
      <c r="H449" s="835"/>
      <c r="I449" s="836"/>
      <c r="J449" s="599" t="s">
        <v>62</v>
      </c>
      <c r="K449" s="1"/>
      <c r="L449" s="1"/>
      <c r="M449" s="1"/>
      <c r="N449" s="1"/>
      <c r="O449" s="1"/>
      <c r="P449" s="1"/>
      <c r="Q449" s="1"/>
      <c r="R449" s="1"/>
      <c r="S449" s="1"/>
      <c r="T449" s="1"/>
      <c r="U449" s="1"/>
      <c r="V449" s="1"/>
      <c r="W449" s="1"/>
      <c r="X449" s="1"/>
      <c r="Y449" s="1"/>
      <c r="Z449" s="1"/>
      <c r="AA449" s="1"/>
      <c r="AB449" s="1"/>
      <c r="AC449" s="1"/>
      <c r="AD449" s="1"/>
    </row>
    <row r="450" spans="1:30" ht="15.75" customHeight="1">
      <c r="A450" s="1"/>
      <c r="B450" s="600" t="s">
        <v>6</v>
      </c>
      <c r="C450" s="834"/>
      <c r="D450" s="835"/>
      <c r="E450" s="835"/>
      <c r="F450" s="835"/>
      <c r="G450" s="835"/>
      <c r="H450" s="835"/>
      <c r="I450" s="835"/>
      <c r="J450" s="836"/>
      <c r="K450" s="1"/>
      <c r="L450" s="1"/>
      <c r="M450" s="1"/>
      <c r="N450" s="1"/>
      <c r="O450" s="1"/>
      <c r="P450" s="1"/>
      <c r="Q450" s="1"/>
      <c r="R450" s="1"/>
      <c r="S450" s="1"/>
      <c r="T450" s="1"/>
      <c r="U450" s="1"/>
      <c r="V450" s="1"/>
      <c r="W450" s="1"/>
      <c r="X450" s="1"/>
      <c r="Y450" s="1"/>
      <c r="Z450" s="1"/>
      <c r="AA450" s="1"/>
      <c r="AB450" s="1"/>
      <c r="AC450" s="1"/>
      <c r="AD450" s="1"/>
    </row>
    <row r="451" spans="1:30" ht="15.75" customHeight="1">
      <c r="A451" s="1"/>
      <c r="B451" s="600" t="s">
        <v>7</v>
      </c>
      <c r="C451" s="834" t="s">
        <v>171</v>
      </c>
      <c r="D451" s="835"/>
      <c r="E451" s="835"/>
      <c r="F451" s="835"/>
      <c r="G451" s="835"/>
      <c r="H451" s="835"/>
      <c r="I451" s="835"/>
      <c r="J451" s="836"/>
      <c r="K451" s="1"/>
      <c r="L451" s="1"/>
      <c r="M451" s="1"/>
      <c r="N451" s="1"/>
      <c r="O451" s="1"/>
      <c r="P451" s="1"/>
      <c r="Q451" s="1"/>
      <c r="R451" s="1"/>
      <c r="S451" s="1"/>
      <c r="T451" s="1"/>
      <c r="U451" s="1"/>
      <c r="V451" s="1"/>
      <c r="W451" s="1"/>
      <c r="X451" s="1"/>
      <c r="Y451" s="1"/>
      <c r="Z451" s="1"/>
      <c r="AA451" s="1"/>
      <c r="AB451" s="1"/>
      <c r="AC451" s="1"/>
      <c r="AD451" s="1"/>
    </row>
    <row r="452" spans="1:30" ht="15.75" customHeight="1">
      <c r="A452" s="1"/>
      <c r="B452" s="622" t="s">
        <v>2</v>
      </c>
      <c r="C452" s="837" t="s">
        <v>180</v>
      </c>
      <c r="D452" s="835"/>
      <c r="E452" s="835"/>
      <c r="F452" s="835"/>
      <c r="G452" s="835"/>
      <c r="H452" s="835"/>
      <c r="I452" s="835"/>
      <c r="J452" s="836"/>
      <c r="K452" s="1"/>
      <c r="L452" s="1"/>
      <c r="M452" s="1"/>
      <c r="N452" s="1"/>
      <c r="O452" s="1"/>
      <c r="P452" s="1"/>
      <c r="Q452" s="1"/>
      <c r="R452" s="1"/>
      <c r="S452" s="1"/>
      <c r="T452" s="1"/>
      <c r="U452" s="1"/>
      <c r="V452" s="1"/>
      <c r="W452" s="1"/>
      <c r="X452" s="1"/>
      <c r="Y452" s="1"/>
      <c r="Z452" s="1"/>
      <c r="AA452" s="1"/>
      <c r="AB452" s="1"/>
      <c r="AC452" s="1"/>
      <c r="AD452" s="1"/>
    </row>
    <row r="453" spans="1:30" ht="15.75" customHeight="1">
      <c r="A453" s="1"/>
      <c r="B453" s="834" t="s">
        <v>75</v>
      </c>
      <c r="C453" s="835"/>
      <c r="D453" s="601"/>
      <c r="E453" s="602"/>
      <c r="F453" s="602"/>
      <c r="G453" s="602"/>
      <c r="H453" s="602"/>
      <c r="I453" s="602"/>
      <c r="J453" s="603"/>
      <c r="K453" s="1"/>
      <c r="L453" s="1"/>
      <c r="M453" s="1"/>
      <c r="N453" s="1"/>
      <c r="O453" s="1"/>
      <c r="P453" s="1"/>
      <c r="Q453" s="1"/>
      <c r="R453" s="1"/>
      <c r="S453" s="1"/>
      <c r="T453" s="1"/>
      <c r="U453" s="1"/>
      <c r="V453" s="1"/>
      <c r="W453" s="1"/>
      <c r="X453" s="1"/>
      <c r="Y453" s="1"/>
      <c r="Z453" s="1"/>
      <c r="AA453" s="1"/>
      <c r="AB453" s="1"/>
      <c r="AC453" s="1"/>
      <c r="AD453" s="1"/>
    </row>
    <row r="454" spans="1:30" ht="15.75" customHeight="1">
      <c r="A454" s="1"/>
      <c r="B454" s="598" t="s">
        <v>9</v>
      </c>
      <c r="C454" s="600" t="s">
        <v>10</v>
      </c>
      <c r="D454" s="600" t="s">
        <v>11</v>
      </c>
      <c r="E454" s="598" t="s">
        <v>12</v>
      </c>
      <c r="F454" s="598" t="s">
        <v>13</v>
      </c>
      <c r="G454" s="598"/>
      <c r="H454" s="598" t="s">
        <v>14</v>
      </c>
      <c r="I454" s="600" t="s">
        <v>15</v>
      </c>
      <c r="J454" s="600" t="s">
        <v>16</v>
      </c>
      <c r="K454" s="1"/>
      <c r="L454" s="1"/>
      <c r="M454" s="1"/>
      <c r="N454" s="1"/>
      <c r="O454" s="1"/>
      <c r="P454" s="1"/>
      <c r="Q454" s="1"/>
      <c r="R454" s="1"/>
      <c r="S454" s="1"/>
      <c r="T454" s="1"/>
      <c r="U454" s="1"/>
      <c r="V454" s="1"/>
      <c r="W454" s="1"/>
      <c r="X454" s="1"/>
      <c r="Y454" s="1"/>
      <c r="Z454" s="1"/>
      <c r="AA454" s="1"/>
      <c r="AB454" s="1"/>
      <c r="AC454" s="1"/>
      <c r="AD454" s="1"/>
    </row>
    <row r="455" spans="1:30" ht="15.75" customHeight="1">
      <c r="A455" s="1"/>
      <c r="B455" s="604" t="s">
        <v>17</v>
      </c>
      <c r="C455" s="605" t="s">
        <v>18</v>
      </c>
      <c r="D455" s="606">
        <v>97629</v>
      </c>
      <c r="E455" s="623" t="s">
        <v>181</v>
      </c>
      <c r="F455" s="606" t="s">
        <v>51</v>
      </c>
      <c r="G455" s="604"/>
      <c r="H455" s="604">
        <f>1*0.1*0.1</f>
        <v>1.0000000000000002E-2</v>
      </c>
      <c r="I455" s="605">
        <v>113.72</v>
      </c>
      <c r="J455" s="604">
        <f>ROUND(SUMPRODUCT(H455,I455),2)</f>
        <v>1.1399999999999999</v>
      </c>
      <c r="K455" s="1"/>
      <c r="L455" s="1"/>
      <c r="M455" s="39"/>
      <c r="N455" s="1"/>
      <c r="O455" s="1"/>
      <c r="P455" s="1"/>
      <c r="Q455" s="1"/>
      <c r="R455" s="1"/>
      <c r="S455" s="1"/>
      <c r="T455" s="1"/>
      <c r="U455" s="1"/>
      <c r="V455" s="1"/>
      <c r="W455" s="1"/>
      <c r="X455" s="1"/>
      <c r="Y455" s="1"/>
      <c r="Z455" s="1"/>
      <c r="AA455" s="1"/>
      <c r="AB455" s="1"/>
      <c r="AC455" s="1"/>
      <c r="AD455" s="1"/>
    </row>
    <row r="456" spans="1:30" ht="15.75" customHeight="1">
      <c r="A456" s="1"/>
      <c r="B456" s="598" t="s">
        <v>25</v>
      </c>
      <c r="C456" s="598" t="s">
        <v>26</v>
      </c>
      <c r="D456" s="598">
        <f>SUM(J455)</f>
        <v>1.1399999999999999</v>
      </c>
      <c r="E456" s="598" t="s">
        <v>27</v>
      </c>
      <c r="F456" s="598"/>
      <c r="G456" s="598"/>
      <c r="H456" s="598"/>
      <c r="I456" s="598"/>
      <c r="J456" s="615"/>
      <c r="K456" s="1"/>
      <c r="L456" s="1"/>
      <c r="M456" s="1"/>
      <c r="N456" s="1"/>
      <c r="O456" s="1"/>
      <c r="P456" s="1"/>
      <c r="Q456" s="1"/>
      <c r="R456" s="1"/>
      <c r="S456" s="1"/>
      <c r="T456" s="1"/>
      <c r="U456" s="1"/>
      <c r="V456" s="1"/>
      <c r="W456" s="1"/>
      <c r="X456" s="1"/>
      <c r="Y456" s="1"/>
      <c r="Z456" s="1"/>
      <c r="AA456" s="1"/>
      <c r="AB456" s="1"/>
      <c r="AC456" s="1"/>
      <c r="AD456" s="1"/>
    </row>
    <row r="457" spans="1:30" ht="15.75" customHeight="1">
      <c r="A457" s="1"/>
      <c r="B457" s="616" t="s">
        <v>28</v>
      </c>
      <c r="C457" s="617" t="s">
        <v>29</v>
      </c>
      <c r="D457" s="618">
        <f>D456+J456</f>
        <v>1.1399999999999999</v>
      </c>
      <c r="E457" s="619" t="s">
        <v>30</v>
      </c>
      <c r="F457" s="620"/>
      <c r="G457" s="620"/>
      <c r="H457" s="620"/>
      <c r="I457" s="620"/>
      <c r="J457" s="621">
        <f>ROUND(D457*1.2034,2)</f>
        <v>1.37</v>
      </c>
      <c r="K457" s="1"/>
      <c r="L457" s="1"/>
      <c r="M457" s="1"/>
      <c r="N457" s="1"/>
      <c r="O457" s="1"/>
      <c r="P457" s="1"/>
      <c r="Q457" s="1"/>
      <c r="R457" s="1"/>
      <c r="S457" s="1"/>
      <c r="T457" s="1"/>
      <c r="U457" s="1"/>
      <c r="V457" s="1"/>
      <c r="W457" s="1"/>
      <c r="X457" s="1"/>
      <c r="Y457" s="1"/>
      <c r="Z457" s="1"/>
      <c r="AA457" s="1"/>
      <c r="AB457" s="1"/>
      <c r="AC457" s="1"/>
      <c r="AD457" s="1"/>
    </row>
    <row r="458" spans="1:30" ht="15.75" customHeight="1" thickBot="1">
      <c r="A458" s="1"/>
      <c r="B458" s="1"/>
      <c r="C458" s="1"/>
      <c r="D458" s="20"/>
      <c r="E458" s="1"/>
      <c r="F458" s="1"/>
      <c r="G458" s="1"/>
      <c r="H458" s="1"/>
      <c r="I458" s="1"/>
      <c r="J458" s="27"/>
      <c r="K458" s="1"/>
      <c r="L458" s="1"/>
      <c r="M458" s="1"/>
      <c r="N458" s="1"/>
      <c r="O458" s="1"/>
      <c r="P458" s="1"/>
      <c r="Q458" s="1"/>
      <c r="R458" s="1"/>
      <c r="S458" s="1"/>
      <c r="T458" s="1"/>
      <c r="U458" s="1"/>
      <c r="V458" s="1"/>
      <c r="W458" s="1"/>
      <c r="X458" s="1"/>
      <c r="Y458" s="1"/>
      <c r="Z458" s="1"/>
      <c r="AA458" s="1"/>
      <c r="AB458" s="1"/>
      <c r="AC458" s="1"/>
      <c r="AD458" s="1"/>
    </row>
    <row r="459" spans="1:30" ht="15.75" customHeight="1">
      <c r="A459" s="1"/>
      <c r="B459" s="2" t="s">
        <v>0</v>
      </c>
      <c r="C459" s="3" t="s">
        <v>1</v>
      </c>
      <c r="D459" s="838"/>
      <c r="E459" s="839"/>
      <c r="F459" s="839"/>
      <c r="G459" s="839"/>
      <c r="H459" s="839"/>
      <c r="I459" s="839"/>
      <c r="J459" s="840"/>
      <c r="K459" s="1"/>
      <c r="L459" s="1"/>
      <c r="M459" s="1"/>
      <c r="N459" s="1"/>
      <c r="O459" s="1"/>
      <c r="P459" s="1"/>
      <c r="Q459" s="1"/>
      <c r="R459" s="1"/>
      <c r="S459" s="1"/>
      <c r="T459" s="1"/>
      <c r="U459" s="1"/>
      <c r="V459" s="1"/>
      <c r="W459" s="1"/>
      <c r="X459" s="1"/>
      <c r="Y459" s="1"/>
      <c r="Z459" s="1"/>
      <c r="AA459" s="1"/>
      <c r="AB459" s="1"/>
      <c r="AC459" s="1"/>
      <c r="AD459" s="1"/>
    </row>
    <row r="460" spans="1:30" ht="15.75" customHeight="1" thickBot="1">
      <c r="A460" s="1"/>
      <c r="B460" s="4" t="s">
        <v>182</v>
      </c>
      <c r="C460" s="41" t="s">
        <v>2</v>
      </c>
      <c r="D460" s="841"/>
      <c r="E460" s="842"/>
      <c r="F460" s="842"/>
      <c r="G460" s="842"/>
      <c r="H460" s="842"/>
      <c r="I460" s="842"/>
      <c r="J460" s="843"/>
      <c r="K460" s="1"/>
      <c r="L460" s="1"/>
      <c r="M460" s="1"/>
      <c r="N460" s="1"/>
      <c r="O460" s="1"/>
      <c r="P460" s="1"/>
      <c r="Q460" s="1"/>
      <c r="R460" s="1"/>
      <c r="S460" s="1"/>
      <c r="T460" s="1"/>
      <c r="U460" s="1"/>
      <c r="V460" s="1"/>
      <c r="W460" s="1"/>
      <c r="X460" s="1"/>
      <c r="Y460" s="1"/>
      <c r="Z460" s="1"/>
      <c r="AA460" s="1"/>
      <c r="AB460" s="1"/>
      <c r="AC460" s="1"/>
      <c r="AD460" s="1"/>
    </row>
    <row r="461" spans="1:30" ht="15.75" customHeight="1">
      <c r="A461" s="1"/>
      <c r="B461" s="1"/>
      <c r="C461" s="1"/>
      <c r="D461" s="18"/>
      <c r="E461" s="1"/>
      <c r="F461" s="1"/>
      <c r="G461" s="1"/>
      <c r="H461" s="1"/>
      <c r="I461" s="1"/>
      <c r="J461" s="27"/>
      <c r="K461" s="1"/>
      <c r="L461" s="1"/>
      <c r="M461" s="1"/>
      <c r="N461" s="1"/>
      <c r="O461" s="1"/>
      <c r="P461" s="1"/>
      <c r="Q461" s="1"/>
      <c r="R461" s="1"/>
      <c r="S461" s="1"/>
      <c r="T461" s="1"/>
      <c r="U461" s="1"/>
      <c r="V461" s="1"/>
      <c r="W461" s="1"/>
      <c r="X461" s="1"/>
      <c r="Y461" s="1"/>
      <c r="Z461" s="1"/>
      <c r="AA461" s="1"/>
      <c r="AB461" s="1"/>
      <c r="AC461" s="1"/>
      <c r="AD461" s="1"/>
    </row>
    <row r="462" spans="1:30" ht="37.5" customHeight="1">
      <c r="A462" s="1"/>
      <c r="B462" s="598" t="s">
        <v>182</v>
      </c>
      <c r="C462" s="834" t="s">
        <v>223</v>
      </c>
      <c r="D462" s="835"/>
      <c r="E462" s="835"/>
      <c r="F462" s="835"/>
      <c r="G462" s="835"/>
      <c r="H462" s="835"/>
      <c r="I462" s="836"/>
      <c r="J462" s="599" t="s">
        <v>172</v>
      </c>
      <c r="K462" s="1"/>
      <c r="L462" s="1"/>
      <c r="M462" s="1"/>
      <c r="N462" s="1"/>
      <c r="O462" s="1"/>
      <c r="P462" s="1"/>
      <c r="Q462" s="1"/>
      <c r="R462" s="1"/>
      <c r="S462" s="1"/>
      <c r="T462" s="1"/>
      <c r="U462" s="1"/>
      <c r="V462" s="1"/>
      <c r="W462" s="1"/>
      <c r="X462" s="1"/>
      <c r="Y462" s="1"/>
      <c r="Z462" s="1"/>
      <c r="AA462" s="1"/>
      <c r="AB462" s="1"/>
      <c r="AC462" s="1"/>
      <c r="AD462" s="1"/>
    </row>
    <row r="463" spans="1:30" ht="15.75" customHeight="1">
      <c r="A463" s="1"/>
      <c r="B463" s="600" t="s">
        <v>6</v>
      </c>
      <c r="C463" s="834"/>
      <c r="D463" s="835"/>
      <c r="E463" s="835"/>
      <c r="F463" s="835"/>
      <c r="G463" s="835"/>
      <c r="H463" s="835"/>
      <c r="I463" s="835"/>
      <c r="J463" s="836"/>
      <c r="K463" s="1"/>
      <c r="L463" s="1"/>
      <c r="M463" s="1"/>
      <c r="N463" s="1"/>
      <c r="O463" s="1"/>
      <c r="P463" s="1"/>
      <c r="Q463" s="1"/>
      <c r="R463" s="1"/>
      <c r="S463" s="1"/>
      <c r="T463" s="1"/>
      <c r="U463" s="1"/>
      <c r="V463" s="1"/>
      <c r="W463" s="1"/>
      <c r="X463" s="1"/>
      <c r="Y463" s="1"/>
      <c r="Z463" s="1"/>
      <c r="AA463" s="1"/>
      <c r="AB463" s="1"/>
      <c r="AC463" s="1"/>
      <c r="AD463" s="1"/>
    </row>
    <row r="464" spans="1:30" ht="15.75" customHeight="1">
      <c r="A464" s="1"/>
      <c r="B464" s="600" t="s">
        <v>7</v>
      </c>
      <c r="C464" s="834" t="s">
        <v>171</v>
      </c>
      <c r="D464" s="835"/>
      <c r="E464" s="835"/>
      <c r="F464" s="835"/>
      <c r="G464" s="835"/>
      <c r="H464" s="835"/>
      <c r="I464" s="835"/>
      <c r="J464" s="836"/>
      <c r="K464" s="1"/>
      <c r="L464" s="1"/>
      <c r="M464" s="1"/>
      <c r="N464" s="1"/>
      <c r="O464" s="1"/>
      <c r="P464" s="1"/>
      <c r="Q464" s="1"/>
      <c r="R464" s="1"/>
      <c r="S464" s="1"/>
      <c r="T464" s="1"/>
      <c r="U464" s="1"/>
      <c r="V464" s="1"/>
      <c r="W464" s="1"/>
      <c r="X464" s="1"/>
      <c r="Y464" s="1"/>
      <c r="Z464" s="1"/>
      <c r="AA464" s="1"/>
      <c r="AB464" s="1"/>
      <c r="AC464" s="1"/>
      <c r="AD464" s="1"/>
    </row>
    <row r="465" spans="1:30" ht="15.75" customHeight="1">
      <c r="A465" s="1"/>
      <c r="B465" s="834" t="s">
        <v>75</v>
      </c>
      <c r="C465" s="835"/>
      <c r="D465" s="601"/>
      <c r="E465" s="602"/>
      <c r="F465" s="602"/>
      <c r="G465" s="602"/>
      <c r="H465" s="602"/>
      <c r="I465" s="602"/>
      <c r="J465" s="603"/>
      <c r="K465" s="1"/>
      <c r="L465" s="1"/>
      <c r="M465" s="1"/>
      <c r="N465" s="1"/>
      <c r="O465" s="1"/>
      <c r="P465" s="1"/>
      <c r="Q465" s="1"/>
      <c r="R465" s="1"/>
      <c r="S465" s="1"/>
      <c r="T465" s="1"/>
      <c r="U465" s="1"/>
      <c r="V465" s="1"/>
      <c r="W465" s="1"/>
      <c r="X465" s="1"/>
      <c r="Y465" s="1"/>
      <c r="Z465" s="1"/>
      <c r="AA465" s="1"/>
      <c r="AB465" s="1"/>
      <c r="AC465" s="1"/>
      <c r="AD465" s="1"/>
    </row>
    <row r="466" spans="1:30" ht="15.75" customHeight="1">
      <c r="A466" s="1"/>
      <c r="B466" s="598" t="s">
        <v>9</v>
      </c>
      <c r="C466" s="600" t="s">
        <v>10</v>
      </c>
      <c r="D466" s="600" t="s">
        <v>11</v>
      </c>
      <c r="E466" s="598" t="s">
        <v>12</v>
      </c>
      <c r="F466" s="598" t="s">
        <v>13</v>
      </c>
      <c r="G466" s="598"/>
      <c r="H466" s="598" t="s">
        <v>14</v>
      </c>
      <c r="I466" s="600" t="s">
        <v>15</v>
      </c>
      <c r="J466" s="600" t="s">
        <v>16</v>
      </c>
      <c r="K466" s="1"/>
      <c r="L466" s="1"/>
      <c r="M466" s="1"/>
      <c r="N466" s="1"/>
      <c r="O466" s="1"/>
      <c r="P466" s="1"/>
      <c r="Q466" s="1"/>
      <c r="R466" s="1"/>
      <c r="S466" s="1"/>
      <c r="T466" s="1"/>
      <c r="U466" s="1"/>
      <c r="V466" s="1"/>
      <c r="W466" s="1"/>
      <c r="X466" s="1"/>
      <c r="Y466" s="1"/>
      <c r="Z466" s="1"/>
      <c r="AA466" s="1"/>
      <c r="AB466" s="1"/>
      <c r="AC466" s="1"/>
      <c r="AD466" s="1"/>
    </row>
    <row r="467" spans="1:30" ht="15.75" customHeight="1">
      <c r="A467" s="1"/>
      <c r="B467" s="604" t="s">
        <v>17</v>
      </c>
      <c r="C467" s="605" t="s">
        <v>18</v>
      </c>
      <c r="D467" s="606" t="s">
        <v>176</v>
      </c>
      <c r="E467" s="607" t="s">
        <v>177</v>
      </c>
      <c r="F467" s="606" t="s">
        <v>51</v>
      </c>
      <c r="G467" s="604"/>
      <c r="H467" s="604">
        <f>0.08</f>
        <v>0.08</v>
      </c>
      <c r="I467" s="605">
        <v>5.45</v>
      </c>
      <c r="J467" s="604">
        <f>ROUND(SUMPRODUCT(H467,I467),2)</f>
        <v>0.44</v>
      </c>
      <c r="K467" s="1"/>
      <c r="L467" s="1"/>
      <c r="M467" s="39"/>
      <c r="N467" s="1"/>
      <c r="O467" s="1"/>
      <c r="P467" s="1"/>
      <c r="Q467" s="1"/>
      <c r="R467" s="1"/>
      <c r="S467" s="1"/>
      <c r="T467" s="1"/>
      <c r="U467" s="1"/>
      <c r="V467" s="1"/>
      <c r="W467" s="1"/>
      <c r="X467" s="1"/>
      <c r="Y467" s="1"/>
      <c r="Z467" s="1"/>
      <c r="AA467" s="1"/>
      <c r="AB467" s="1"/>
      <c r="AC467" s="1"/>
      <c r="AD467" s="1"/>
    </row>
    <row r="468" spans="1:30" ht="15.75" customHeight="1">
      <c r="A468" s="1"/>
      <c r="B468" s="604" t="s">
        <v>17</v>
      </c>
      <c r="C468" s="604" t="s">
        <v>18</v>
      </c>
      <c r="D468" s="608">
        <v>100974</v>
      </c>
      <c r="E468" s="609" t="s">
        <v>80</v>
      </c>
      <c r="F468" s="610" t="s">
        <v>63</v>
      </c>
      <c r="G468" s="611"/>
      <c r="H468" s="611">
        <f>H467</f>
        <v>0.08</v>
      </c>
      <c r="I468" s="612">
        <v>6.34</v>
      </c>
      <c r="J468" s="604">
        <f>ROUND(SUMPRODUCT(H468,I468),2)</f>
        <v>0.51</v>
      </c>
      <c r="K468" s="1"/>
      <c r="L468" s="1"/>
      <c r="M468" s="1"/>
      <c r="N468" s="1"/>
      <c r="O468" s="1"/>
      <c r="P468" s="1"/>
      <c r="Q468" s="1"/>
      <c r="R468" s="1"/>
      <c r="S468" s="1"/>
      <c r="T468" s="1"/>
      <c r="U468" s="1"/>
      <c r="V468" s="1"/>
      <c r="W468" s="1"/>
      <c r="X468" s="1"/>
      <c r="Y468" s="1"/>
      <c r="Z468" s="1"/>
      <c r="AA468" s="1"/>
      <c r="AB468" s="1"/>
      <c r="AC468" s="1"/>
      <c r="AD468" s="1"/>
    </row>
    <row r="469" spans="1:30" ht="15.75" customHeight="1">
      <c r="A469" s="1"/>
      <c r="B469" s="604" t="s">
        <v>17</v>
      </c>
      <c r="C469" s="604" t="s">
        <v>18</v>
      </c>
      <c r="D469" s="613">
        <v>95875</v>
      </c>
      <c r="E469" s="614" t="s">
        <v>216</v>
      </c>
      <c r="F469" s="610" t="s">
        <v>94</v>
      </c>
      <c r="G469" s="611"/>
      <c r="H469" s="611">
        <f>H468*1.5*10</f>
        <v>1.2</v>
      </c>
      <c r="I469" s="612">
        <v>1.73</v>
      </c>
      <c r="J469" s="604">
        <f>ROUND(SUMPRODUCT(H469,I469),2)</f>
        <v>2.08</v>
      </c>
      <c r="K469" s="1"/>
      <c r="L469" s="1"/>
      <c r="M469" s="1"/>
      <c r="N469" s="1"/>
      <c r="O469" s="1"/>
      <c r="P469" s="1"/>
      <c r="Q469" s="1"/>
      <c r="R469" s="1"/>
      <c r="S469" s="1"/>
      <c r="T469" s="1"/>
      <c r="U469" s="1"/>
      <c r="V469" s="1"/>
      <c r="W469" s="1"/>
      <c r="X469" s="1"/>
      <c r="Y469" s="1"/>
      <c r="Z469" s="1"/>
      <c r="AA469" s="1"/>
      <c r="AB469" s="1"/>
      <c r="AC469" s="1"/>
      <c r="AD469" s="1"/>
    </row>
    <row r="470" spans="1:30" ht="15.75" customHeight="1">
      <c r="A470" s="1"/>
      <c r="B470" s="598" t="s">
        <v>25</v>
      </c>
      <c r="C470" s="598" t="s">
        <v>26</v>
      </c>
      <c r="D470" s="598">
        <f>SUM(J467:J469)</f>
        <v>3.0300000000000002</v>
      </c>
      <c r="E470" s="598" t="s">
        <v>27</v>
      </c>
      <c r="F470" s="598"/>
      <c r="G470" s="598"/>
      <c r="H470" s="598"/>
      <c r="I470" s="598"/>
      <c r="J470" s="615"/>
      <c r="K470" s="1"/>
      <c r="L470" s="1"/>
      <c r="M470" s="1"/>
      <c r="N470" s="1"/>
      <c r="O470" s="1"/>
      <c r="P470" s="1"/>
      <c r="Q470" s="1"/>
      <c r="R470" s="1"/>
      <c r="S470" s="1"/>
      <c r="T470" s="1"/>
      <c r="U470" s="1"/>
      <c r="V470" s="1"/>
      <c r="W470" s="1"/>
      <c r="X470" s="1"/>
      <c r="Y470" s="1"/>
      <c r="Z470" s="1"/>
      <c r="AA470" s="1"/>
      <c r="AB470" s="1"/>
      <c r="AC470" s="1"/>
      <c r="AD470" s="1"/>
    </row>
    <row r="471" spans="1:30" ht="15.75" customHeight="1">
      <c r="A471" s="1"/>
      <c r="B471" s="616" t="s">
        <v>28</v>
      </c>
      <c r="C471" s="617" t="s">
        <v>29</v>
      </c>
      <c r="D471" s="618">
        <f>D470+J470</f>
        <v>3.0300000000000002</v>
      </c>
      <c r="E471" s="619" t="s">
        <v>30</v>
      </c>
      <c r="F471" s="620"/>
      <c r="G471" s="620"/>
      <c r="H471" s="620"/>
      <c r="I471" s="620"/>
      <c r="J471" s="621">
        <f>ROUND(D471*1.2034,2)</f>
        <v>3.65</v>
      </c>
      <c r="K471" s="1"/>
      <c r="L471" s="1"/>
      <c r="M471" s="1"/>
      <c r="N471" s="1"/>
      <c r="O471" s="1"/>
      <c r="P471" s="1"/>
      <c r="Q471" s="1"/>
      <c r="R471" s="1"/>
      <c r="S471" s="1"/>
      <c r="T471" s="1"/>
      <c r="U471" s="1"/>
      <c r="V471" s="1"/>
      <c r="W471" s="1"/>
      <c r="X471" s="1"/>
      <c r="Y471" s="1"/>
      <c r="Z471" s="1"/>
      <c r="AA471" s="1"/>
      <c r="AB471" s="1"/>
      <c r="AC471" s="1"/>
      <c r="AD471" s="1"/>
    </row>
    <row r="472" spans="1:30" ht="14.25" customHeight="1"/>
    <row r="473" spans="1:30" ht="14.25" customHeight="1"/>
    <row r="474" spans="1:30" ht="14.25" customHeight="1"/>
    <row r="475" spans="1:30" ht="14.25" customHeight="1"/>
    <row r="476" spans="1:30" ht="14.25" customHeight="1"/>
    <row r="477" spans="1:30" ht="14.25" customHeight="1"/>
    <row r="478" spans="1:30" ht="14.25" customHeight="1"/>
    <row r="479" spans="1:30" ht="14.25" customHeight="1"/>
    <row r="480" spans="1:3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sheetData>
  <mergeCells count="115">
    <mergeCell ref="C142:I142"/>
    <mergeCell ref="C143:J143"/>
    <mergeCell ref="C144:J144"/>
    <mergeCell ref="B232:C232"/>
    <mergeCell ref="C243:I243"/>
    <mergeCell ref="C244:J244"/>
    <mergeCell ref="C404:J404"/>
    <mergeCell ref="B405:C405"/>
    <mergeCell ref="C326:I326"/>
    <mergeCell ref="B327:C327"/>
    <mergeCell ref="C388:I388"/>
    <mergeCell ref="C389:J389"/>
    <mergeCell ref="C390:J390"/>
    <mergeCell ref="C348:I348"/>
    <mergeCell ref="B349:C349"/>
    <mergeCell ref="B365:J365"/>
    <mergeCell ref="C376:I376"/>
    <mergeCell ref="C377:J377"/>
    <mergeCell ref="C378:J378"/>
    <mergeCell ref="B379:C379"/>
    <mergeCell ref="C13:J13"/>
    <mergeCell ref="C14:J14"/>
    <mergeCell ref="C22:I22"/>
    <mergeCell ref="C23:J23"/>
    <mergeCell ref="C24:J24"/>
    <mergeCell ref="C4:J4"/>
    <mergeCell ref="C5:I5"/>
    <mergeCell ref="C6:J6"/>
    <mergeCell ref="C7:J7"/>
    <mergeCell ref="C12:I12"/>
    <mergeCell ref="C47:J47"/>
    <mergeCell ref="C48:J48"/>
    <mergeCell ref="B49:C49"/>
    <mergeCell ref="C57:I57"/>
    <mergeCell ref="B58:C58"/>
    <mergeCell ref="B25:C25"/>
    <mergeCell ref="C34:I34"/>
    <mergeCell ref="C35:J35"/>
    <mergeCell ref="C36:J36"/>
    <mergeCell ref="C46:I46"/>
    <mergeCell ref="C66:I66"/>
    <mergeCell ref="C67:J67"/>
    <mergeCell ref="C68:J68"/>
    <mergeCell ref="C69:J69"/>
    <mergeCell ref="B70:C70"/>
    <mergeCell ref="C84:I84"/>
    <mergeCell ref="C85:J85"/>
    <mergeCell ref="C86:J86"/>
    <mergeCell ref="F139:G139"/>
    <mergeCell ref="C112:J112"/>
    <mergeCell ref="C113:J113"/>
    <mergeCell ref="C120:I120"/>
    <mergeCell ref="C121:J121"/>
    <mergeCell ref="C122:J122"/>
    <mergeCell ref="C129:I129"/>
    <mergeCell ref="C130:J130"/>
    <mergeCell ref="C131:J131"/>
    <mergeCell ref="C111:I111"/>
    <mergeCell ref="C230:J230"/>
    <mergeCell ref="C231:J231"/>
    <mergeCell ref="B145:C145"/>
    <mergeCell ref="C215:I215"/>
    <mergeCell ref="C216:J216"/>
    <mergeCell ref="C217:J217"/>
    <mergeCell ref="B218:C218"/>
    <mergeCell ref="C155:I155"/>
    <mergeCell ref="C156:J156"/>
    <mergeCell ref="C157:J157"/>
    <mergeCell ref="B158:C158"/>
    <mergeCell ref="B171:C171"/>
    <mergeCell ref="C168:I168"/>
    <mergeCell ref="C169:J169"/>
    <mergeCell ref="C170:J170"/>
    <mergeCell ref="C194:J194"/>
    <mergeCell ref="C195:J195"/>
    <mergeCell ref="B196:C196"/>
    <mergeCell ref="C182:I182"/>
    <mergeCell ref="C140:E140"/>
    <mergeCell ref="F140:J140"/>
    <mergeCell ref="C183:J183"/>
    <mergeCell ref="C184:J184"/>
    <mergeCell ref="B185:C185"/>
    <mergeCell ref="C193:I193"/>
    <mergeCell ref="C229:I229"/>
    <mergeCell ref="C418:J418"/>
    <mergeCell ref="C419:J419"/>
    <mergeCell ref="B420:C420"/>
    <mergeCell ref="C417:I417"/>
    <mergeCell ref="C245:J245"/>
    <mergeCell ref="C257:I257"/>
    <mergeCell ref="B391:C391"/>
    <mergeCell ref="C402:I402"/>
    <mergeCell ref="C403:J403"/>
    <mergeCell ref="C280:I280"/>
    <mergeCell ref="C281:J281"/>
    <mergeCell ref="C282:J282"/>
    <mergeCell ref="C304:I304"/>
    <mergeCell ref="B305:C305"/>
    <mergeCell ref="C258:J258"/>
    <mergeCell ref="C259:J259"/>
    <mergeCell ref="C462:I462"/>
    <mergeCell ref="C439:I439"/>
    <mergeCell ref="C440:J440"/>
    <mergeCell ref="C441:J441"/>
    <mergeCell ref="B442:C442"/>
    <mergeCell ref="C463:J463"/>
    <mergeCell ref="C464:J464"/>
    <mergeCell ref="B465:C465"/>
    <mergeCell ref="C449:I449"/>
    <mergeCell ref="C450:J450"/>
    <mergeCell ref="C451:J451"/>
    <mergeCell ref="C452:J452"/>
    <mergeCell ref="B453:C453"/>
    <mergeCell ref="D459:J459"/>
    <mergeCell ref="D460:J460"/>
  </mergeCells>
  <pageMargins left="0.511811024" right="0.511811024" top="0.78740157499999996" bottom="0.78740157499999996" header="0" footer="0"/>
  <pageSetup orientation="landscape" r:id="rId1"/>
</worksheet>
</file>

<file path=xl/worksheets/sheet6.xml><?xml version="1.0" encoding="utf-8"?>
<worksheet xmlns="http://schemas.openxmlformats.org/spreadsheetml/2006/main" xmlns:r="http://schemas.openxmlformats.org/officeDocument/2006/relationships">
  <dimension ref="A1:Z886"/>
  <sheetViews>
    <sheetView topLeftCell="A4" workbookViewId="0"/>
  </sheetViews>
  <sheetFormatPr defaultColWidth="12.625" defaultRowHeight="15" customHeight="1"/>
  <cols>
    <col min="1" max="1" width="0.625" customWidth="1"/>
    <col min="2" max="2" width="15.125" customWidth="1"/>
    <col min="3" max="3" width="18.75" customWidth="1"/>
    <col min="4" max="4" width="14.5" customWidth="1"/>
    <col min="5" max="5" width="72.375" customWidth="1"/>
    <col min="6" max="6" width="7.125" customWidth="1"/>
    <col min="7" max="7" width="5.25" customWidth="1"/>
    <col min="8" max="8" width="8.625" customWidth="1"/>
    <col min="9" max="9" width="5.875" customWidth="1"/>
    <col min="10" max="10" width="10.375" customWidth="1"/>
    <col min="11" max="11" width="2.75" customWidth="1"/>
    <col min="12" max="12" width="3.75" customWidth="1"/>
    <col min="13" max="13" width="19.125" customWidth="1"/>
    <col min="14" max="14" width="11.625" customWidth="1"/>
    <col min="15" max="16" width="8.625" customWidth="1"/>
    <col min="17" max="17" width="2.875" customWidth="1"/>
    <col min="18" max="26" width="8.625" customWidth="1"/>
  </cols>
  <sheetData>
    <row r="1" spans="1:26" ht="14.25" customHeight="1">
      <c r="A1" s="17"/>
      <c r="B1" s="17"/>
      <c r="C1" s="17"/>
      <c r="D1" s="17"/>
      <c r="E1" s="17"/>
      <c r="F1" s="17"/>
      <c r="G1" s="17"/>
      <c r="H1" s="334"/>
      <c r="I1" s="335"/>
      <c r="J1" s="335"/>
      <c r="K1" s="17"/>
      <c r="L1" s="17"/>
      <c r="M1" s="17"/>
      <c r="N1" s="17"/>
      <c r="O1" s="17"/>
      <c r="P1" s="17"/>
      <c r="Q1" s="17"/>
      <c r="R1" s="17"/>
      <c r="S1" s="17"/>
      <c r="T1" s="17"/>
      <c r="U1" s="17"/>
      <c r="V1" s="17"/>
      <c r="W1" s="17"/>
      <c r="X1" s="17"/>
      <c r="Y1" s="17"/>
      <c r="Z1" s="17"/>
    </row>
    <row r="2" spans="1:26" ht="14.25" customHeight="1">
      <c r="A2" s="17"/>
      <c r="B2" s="17"/>
      <c r="C2" s="17"/>
      <c r="D2" s="17"/>
      <c r="E2" s="17"/>
      <c r="F2" s="17"/>
      <c r="G2" s="17"/>
      <c r="H2" s="334"/>
      <c r="I2" s="335"/>
      <c r="J2" s="335"/>
      <c r="K2" s="17"/>
      <c r="L2" s="17"/>
      <c r="M2" s="17"/>
      <c r="N2" s="17"/>
      <c r="O2" s="17"/>
      <c r="P2" s="17"/>
      <c r="Q2" s="17"/>
      <c r="R2" s="17"/>
      <c r="S2" s="17"/>
      <c r="T2" s="17"/>
      <c r="U2" s="17"/>
      <c r="V2" s="17"/>
      <c r="W2" s="17"/>
      <c r="X2" s="17"/>
      <c r="Y2" s="17"/>
      <c r="Z2" s="17"/>
    </row>
    <row r="3" spans="1:26" ht="14.25" customHeight="1">
      <c r="H3" s="336"/>
      <c r="I3" s="337"/>
      <c r="J3" s="337"/>
    </row>
    <row r="4" spans="1:26" ht="14.25" customHeight="1">
      <c r="H4" s="336"/>
      <c r="I4" s="337"/>
      <c r="J4" s="337"/>
    </row>
    <row r="5" spans="1:26" ht="14.25" customHeight="1">
      <c r="A5" s="332"/>
      <c r="K5" s="332"/>
      <c r="L5" s="332"/>
      <c r="M5" s="876" t="s">
        <v>681</v>
      </c>
      <c r="N5" s="816"/>
      <c r="O5" s="816"/>
      <c r="P5" s="816"/>
      <c r="Q5" s="332"/>
      <c r="R5" s="332"/>
      <c r="S5" s="332"/>
      <c r="T5" s="332"/>
      <c r="U5" s="332"/>
      <c r="V5" s="332"/>
      <c r="W5" s="332"/>
      <c r="X5" s="332"/>
      <c r="Y5" s="332"/>
      <c r="Z5" s="332"/>
    </row>
    <row r="6" spans="1:26" ht="14.25" customHeight="1">
      <c r="A6" s="332"/>
      <c r="K6" s="332"/>
      <c r="L6" s="332"/>
      <c r="M6" s="338"/>
      <c r="N6" s="332"/>
      <c r="O6" s="332"/>
      <c r="P6" s="332"/>
      <c r="Q6" s="332"/>
      <c r="R6" s="332"/>
      <c r="S6" s="332"/>
      <c r="T6" s="332"/>
      <c r="U6" s="332"/>
      <c r="V6" s="332"/>
      <c r="W6" s="332"/>
      <c r="X6" s="332"/>
      <c r="Y6" s="332"/>
      <c r="Z6" s="332"/>
    </row>
    <row r="7" spans="1:26" ht="14.25" customHeight="1">
      <c r="A7" s="332"/>
      <c r="B7" s="339" t="s">
        <v>134</v>
      </c>
      <c r="C7" s="875" t="s">
        <v>682</v>
      </c>
      <c r="D7" s="845"/>
      <c r="E7" s="845"/>
      <c r="F7" s="845"/>
      <c r="G7" s="845"/>
      <c r="H7" s="845"/>
      <c r="I7" s="846"/>
      <c r="J7" s="340" t="s">
        <v>58</v>
      </c>
      <c r="K7" s="332"/>
      <c r="L7" s="332"/>
      <c r="M7" s="341" t="s">
        <v>683</v>
      </c>
      <c r="N7" s="341" t="s">
        <v>684</v>
      </c>
      <c r="O7" s="341" t="s">
        <v>685</v>
      </c>
      <c r="P7" s="874" t="s">
        <v>686</v>
      </c>
      <c r="Q7" s="816"/>
      <c r="R7" s="874" t="s">
        <v>687</v>
      </c>
      <c r="S7" s="816"/>
      <c r="T7" s="332"/>
      <c r="U7" s="332"/>
      <c r="V7" s="332"/>
      <c r="W7" s="332"/>
      <c r="X7" s="332"/>
      <c r="Y7" s="332"/>
      <c r="Z7" s="332"/>
    </row>
    <row r="8" spans="1:26" ht="14.25" customHeight="1">
      <c r="A8" s="332"/>
      <c r="B8" s="342" t="s">
        <v>7</v>
      </c>
      <c r="C8" s="875" t="s">
        <v>688</v>
      </c>
      <c r="D8" s="845"/>
      <c r="E8" s="845"/>
      <c r="F8" s="845"/>
      <c r="G8" s="845"/>
      <c r="H8" s="845"/>
      <c r="I8" s="845"/>
      <c r="J8" s="846"/>
      <c r="K8" s="332"/>
      <c r="L8" s="332"/>
      <c r="M8" s="343" t="s">
        <v>689</v>
      </c>
      <c r="N8" s="344"/>
      <c r="O8" s="344"/>
      <c r="P8" s="343">
        <v>360</v>
      </c>
      <c r="Q8" s="332"/>
      <c r="R8" s="332"/>
      <c r="S8" s="332"/>
      <c r="T8" s="332"/>
      <c r="U8" s="332"/>
      <c r="V8" s="332"/>
      <c r="W8" s="332"/>
      <c r="X8" s="332"/>
      <c r="Y8" s="332"/>
      <c r="Z8" s="332"/>
    </row>
    <row r="9" spans="1:26" ht="14.25" customHeight="1">
      <c r="A9" s="332"/>
      <c r="B9" s="345" t="s">
        <v>9</v>
      </c>
      <c r="C9" s="331" t="s">
        <v>59</v>
      </c>
      <c r="D9" s="346" t="s">
        <v>11</v>
      </c>
      <c r="E9" s="346" t="s">
        <v>12</v>
      </c>
      <c r="F9" s="346" t="s">
        <v>13</v>
      </c>
      <c r="G9" s="347"/>
      <c r="H9" s="348" t="s">
        <v>14</v>
      </c>
      <c r="I9" s="349" t="s">
        <v>15</v>
      </c>
      <c r="J9" s="349" t="s">
        <v>16</v>
      </c>
      <c r="K9" s="332"/>
      <c r="L9" s="332"/>
      <c r="M9" s="343" t="s">
        <v>690</v>
      </c>
      <c r="N9" s="344"/>
      <c r="O9" s="343">
        <v>200</v>
      </c>
      <c r="P9" s="343">
        <v>400</v>
      </c>
      <c r="Q9" s="332"/>
      <c r="R9" s="350">
        <v>300</v>
      </c>
      <c r="S9" s="332"/>
      <c r="T9" s="332"/>
      <c r="U9" s="332"/>
      <c r="V9" s="332"/>
      <c r="W9" s="332"/>
      <c r="X9" s="332"/>
      <c r="Y9" s="332"/>
      <c r="Z9" s="332"/>
    </row>
    <row r="10" spans="1:26" ht="14.25" customHeight="1">
      <c r="A10" s="332"/>
      <c r="B10" s="345" t="s">
        <v>17</v>
      </c>
      <c r="C10" s="346" t="s">
        <v>48</v>
      </c>
      <c r="D10" s="351">
        <v>38125</v>
      </c>
      <c r="E10" s="351" t="s">
        <v>136</v>
      </c>
      <c r="F10" s="351" t="s">
        <v>68</v>
      </c>
      <c r="G10" s="347"/>
      <c r="H10" s="352">
        <v>10</v>
      </c>
      <c r="I10" s="353">
        <v>1.1399999999999999</v>
      </c>
      <c r="J10" s="353">
        <v>11.4</v>
      </c>
      <c r="K10" s="332"/>
      <c r="L10" s="332"/>
      <c r="M10" s="343" t="s">
        <v>691</v>
      </c>
      <c r="N10" s="344"/>
      <c r="O10" s="344"/>
      <c r="P10" s="343">
        <v>630</v>
      </c>
      <c r="Q10" s="332"/>
      <c r="R10" s="332"/>
      <c r="S10" s="332"/>
      <c r="T10" s="332"/>
      <c r="U10" s="332"/>
      <c r="V10" s="332"/>
      <c r="W10" s="332"/>
      <c r="X10" s="332"/>
      <c r="Y10" s="332"/>
      <c r="Z10" s="332"/>
    </row>
    <row r="11" spans="1:26" ht="14.25" customHeight="1">
      <c r="A11" s="332"/>
      <c r="B11" s="345" t="s">
        <v>293</v>
      </c>
      <c r="C11" s="346" t="s">
        <v>692</v>
      </c>
      <c r="D11" s="354" t="s">
        <v>693</v>
      </c>
      <c r="E11" s="331" t="s">
        <v>694</v>
      </c>
      <c r="F11" s="346" t="s">
        <v>68</v>
      </c>
      <c r="G11" s="347"/>
      <c r="H11" s="352">
        <v>0.2</v>
      </c>
      <c r="I11" s="353">
        <v>4</v>
      </c>
      <c r="J11" s="353">
        <v>0.8</v>
      </c>
      <c r="K11" s="332"/>
      <c r="L11" s="332"/>
      <c r="M11" s="343" t="s">
        <v>695</v>
      </c>
      <c r="N11" s="344"/>
      <c r="O11" s="344"/>
      <c r="P11" s="343">
        <v>720</v>
      </c>
      <c r="Q11" s="332"/>
      <c r="R11" s="332"/>
      <c r="S11" s="332"/>
      <c r="T11" s="332"/>
      <c r="U11" s="332"/>
      <c r="V11" s="332"/>
      <c r="W11" s="332"/>
      <c r="X11" s="332"/>
      <c r="Y11" s="332"/>
      <c r="Z11" s="332"/>
    </row>
    <row r="12" spans="1:26" ht="14.25" customHeight="1">
      <c r="A12" s="332"/>
      <c r="B12" s="345" t="s">
        <v>293</v>
      </c>
      <c r="C12" s="346" t="s">
        <v>692</v>
      </c>
      <c r="D12" s="355" t="s">
        <v>693</v>
      </c>
      <c r="E12" s="331" t="s">
        <v>696</v>
      </c>
      <c r="F12" s="346" t="s">
        <v>68</v>
      </c>
      <c r="G12" s="347"/>
      <c r="H12" s="352">
        <v>0.3</v>
      </c>
      <c r="I12" s="353">
        <v>10.67</v>
      </c>
      <c r="J12" s="353">
        <v>3.2</v>
      </c>
      <c r="K12" s="332"/>
      <c r="L12" s="332"/>
      <c r="M12" s="343" t="s">
        <v>697</v>
      </c>
      <c r="N12" s="344"/>
      <c r="O12" s="356">
        <v>2000</v>
      </c>
      <c r="P12" s="357"/>
      <c r="Q12" s="332"/>
      <c r="R12" s="350">
        <v>2000</v>
      </c>
      <c r="S12" s="332"/>
      <c r="T12" s="332"/>
      <c r="U12" s="332"/>
      <c r="V12" s="332"/>
      <c r="W12" s="332"/>
      <c r="X12" s="332"/>
      <c r="Y12" s="332"/>
      <c r="Z12" s="332"/>
    </row>
    <row r="13" spans="1:26" ht="14.25" customHeight="1">
      <c r="A13" s="332"/>
      <c r="B13" s="345" t="s">
        <v>17</v>
      </c>
      <c r="C13" s="346" t="s">
        <v>32</v>
      </c>
      <c r="D13" s="358">
        <v>359</v>
      </c>
      <c r="E13" s="331" t="s">
        <v>698</v>
      </c>
      <c r="F13" s="346" t="s">
        <v>13</v>
      </c>
      <c r="G13" s="347"/>
      <c r="H13" s="352">
        <v>1</v>
      </c>
      <c r="I13" s="353">
        <v>300</v>
      </c>
      <c r="J13" s="353">
        <v>300</v>
      </c>
      <c r="K13" s="332"/>
      <c r="L13" s="332"/>
      <c r="M13" s="344"/>
      <c r="N13" s="344"/>
      <c r="O13" s="344"/>
      <c r="P13" s="357"/>
      <c r="Q13" s="332"/>
      <c r="R13" s="332"/>
      <c r="S13" s="332"/>
      <c r="T13" s="332"/>
      <c r="U13" s="332"/>
      <c r="V13" s="332"/>
      <c r="W13" s="332"/>
      <c r="X13" s="332"/>
      <c r="Y13" s="332"/>
      <c r="Z13" s="332"/>
    </row>
    <row r="14" spans="1:26" ht="14.25" customHeight="1">
      <c r="A14" s="332"/>
      <c r="B14" s="345" t="s">
        <v>17</v>
      </c>
      <c r="C14" s="346" t="s">
        <v>699</v>
      </c>
      <c r="D14" s="358">
        <v>100948</v>
      </c>
      <c r="E14" s="331" t="s">
        <v>700</v>
      </c>
      <c r="F14" s="346" t="s">
        <v>701</v>
      </c>
      <c r="G14" s="347"/>
      <c r="H14" s="352">
        <v>19.722222200000001</v>
      </c>
      <c r="I14" s="353">
        <v>5.22</v>
      </c>
      <c r="J14" s="353">
        <v>102.95</v>
      </c>
      <c r="K14" s="332"/>
      <c r="L14" s="332"/>
      <c r="M14" s="343" t="s">
        <v>702</v>
      </c>
      <c r="N14" s="356">
        <v>3800</v>
      </c>
      <c r="O14" s="344"/>
      <c r="P14" s="344"/>
      <c r="Q14" s="332"/>
      <c r="R14" s="332"/>
      <c r="S14" s="332"/>
      <c r="T14" s="332"/>
      <c r="U14" s="332"/>
      <c r="V14" s="332"/>
      <c r="W14" s="332"/>
      <c r="X14" s="332"/>
      <c r="Y14" s="332"/>
      <c r="Z14" s="332"/>
    </row>
    <row r="15" spans="1:26" ht="14.25" customHeight="1">
      <c r="A15" s="332"/>
      <c r="B15" s="345" t="s">
        <v>17</v>
      </c>
      <c r="C15" s="346" t="s">
        <v>48</v>
      </c>
      <c r="D15" s="351">
        <v>88316</v>
      </c>
      <c r="E15" s="351" t="s">
        <v>56</v>
      </c>
      <c r="F15" s="351" t="s">
        <v>47</v>
      </c>
      <c r="G15" s="359"/>
      <c r="H15" s="352">
        <v>1.5</v>
      </c>
      <c r="I15" s="353">
        <v>18.75</v>
      </c>
      <c r="J15" s="353">
        <v>28.13</v>
      </c>
      <c r="K15" s="332"/>
      <c r="L15" s="332"/>
      <c r="M15" s="343" t="s">
        <v>703</v>
      </c>
      <c r="N15" s="357"/>
      <c r="O15" s="357"/>
      <c r="P15" s="356">
        <v>3960</v>
      </c>
      <c r="Q15" s="332"/>
      <c r="R15" s="332"/>
      <c r="S15" s="332"/>
      <c r="T15" s="332"/>
      <c r="U15" s="332"/>
      <c r="V15" s="332"/>
      <c r="W15" s="332"/>
      <c r="X15" s="332"/>
      <c r="Y15" s="332"/>
      <c r="Z15" s="332"/>
    </row>
    <row r="16" spans="1:26" ht="14.25" customHeight="1">
      <c r="A16" s="332"/>
      <c r="B16" s="345" t="s">
        <v>17</v>
      </c>
      <c r="C16" s="346" t="s">
        <v>48</v>
      </c>
      <c r="D16" s="351">
        <v>88441</v>
      </c>
      <c r="E16" s="351" t="s">
        <v>137</v>
      </c>
      <c r="F16" s="351" t="s">
        <v>47</v>
      </c>
      <c r="G16" s="359"/>
      <c r="H16" s="352">
        <v>0.5</v>
      </c>
      <c r="I16" s="353">
        <v>23.06</v>
      </c>
      <c r="J16" s="353">
        <v>11.53</v>
      </c>
      <c r="K16" s="332"/>
      <c r="L16" s="332"/>
      <c r="M16" s="338"/>
      <c r="N16" s="338"/>
      <c r="O16" s="338"/>
      <c r="P16" s="338"/>
      <c r="Q16" s="332"/>
      <c r="R16" s="332"/>
      <c r="S16" s="332"/>
      <c r="T16" s="332"/>
      <c r="U16" s="332"/>
      <c r="V16" s="332"/>
      <c r="W16" s="332"/>
      <c r="X16" s="332"/>
      <c r="Y16" s="332"/>
      <c r="Z16" s="332"/>
    </row>
    <row r="17" spans="1:26" ht="14.25" customHeight="1">
      <c r="A17" s="332"/>
      <c r="B17" s="345" t="s">
        <v>163</v>
      </c>
      <c r="C17" s="346" t="s">
        <v>26</v>
      </c>
      <c r="D17" s="358">
        <v>316.72000000000003</v>
      </c>
      <c r="E17" s="346" t="s">
        <v>27</v>
      </c>
      <c r="F17" s="347"/>
      <c r="G17" s="347"/>
      <c r="H17" s="360"/>
      <c r="I17" s="361"/>
      <c r="J17" s="353">
        <v>39.659999999999997</v>
      </c>
      <c r="K17" s="332"/>
      <c r="L17" s="332"/>
      <c r="M17" s="362" t="s">
        <v>704</v>
      </c>
      <c r="N17" s="363"/>
      <c r="O17" s="363"/>
      <c r="P17" s="362">
        <v>270</v>
      </c>
      <c r="Q17" s="332"/>
      <c r="R17" s="332"/>
      <c r="S17" s="332"/>
      <c r="T17" s="332"/>
      <c r="U17" s="332"/>
      <c r="V17" s="332"/>
      <c r="W17" s="332"/>
      <c r="X17" s="332"/>
      <c r="Y17" s="332"/>
      <c r="Z17" s="332"/>
    </row>
    <row r="18" spans="1:26" ht="14.25" customHeight="1">
      <c r="A18" s="332"/>
      <c r="B18" s="364" t="s">
        <v>609</v>
      </c>
      <c r="C18" s="365" t="s">
        <v>29</v>
      </c>
      <c r="D18" s="366">
        <v>356.38</v>
      </c>
      <c r="E18" s="364" t="s">
        <v>30</v>
      </c>
      <c r="F18" s="367"/>
      <c r="G18" s="367"/>
      <c r="H18" s="368"/>
      <c r="I18" s="369"/>
      <c r="J18" s="353">
        <v>428.87</v>
      </c>
      <c r="K18" s="332"/>
      <c r="L18" s="332"/>
      <c r="M18" s="362" t="s">
        <v>705</v>
      </c>
      <c r="N18" s="363"/>
      <c r="O18" s="362">
        <v>200</v>
      </c>
      <c r="P18" s="362">
        <v>360</v>
      </c>
      <c r="Q18" s="332"/>
      <c r="R18" s="350">
        <v>300</v>
      </c>
      <c r="S18" s="332"/>
      <c r="T18" s="332"/>
      <c r="U18" s="332"/>
      <c r="V18" s="332"/>
      <c r="W18" s="332"/>
      <c r="X18" s="332"/>
      <c r="Y18" s="332"/>
      <c r="Z18" s="332"/>
    </row>
    <row r="19" spans="1:26" ht="14.25" customHeight="1">
      <c r="A19" s="332"/>
      <c r="B19" s="370"/>
      <c r="C19" s="370"/>
      <c r="D19" s="371"/>
      <c r="E19" s="370"/>
      <c r="F19" s="370"/>
      <c r="G19" s="370"/>
      <c r="H19" s="372"/>
      <c r="I19" s="373"/>
      <c r="J19" s="373"/>
      <c r="K19" s="332"/>
      <c r="L19" s="338"/>
      <c r="M19" s="362" t="s">
        <v>706</v>
      </c>
      <c r="N19" s="363"/>
      <c r="O19" s="363"/>
      <c r="P19" s="362">
        <v>450</v>
      </c>
      <c r="Q19" s="332"/>
      <c r="R19" s="332"/>
      <c r="S19" s="332"/>
      <c r="T19" s="332"/>
      <c r="U19" s="332"/>
      <c r="V19" s="332"/>
      <c r="W19" s="332"/>
      <c r="X19" s="332"/>
      <c r="Y19" s="332"/>
      <c r="Z19" s="332"/>
    </row>
    <row r="20" spans="1:26" ht="14.25" customHeight="1">
      <c r="A20" s="332"/>
      <c r="B20" s="339" t="s">
        <v>141</v>
      </c>
      <c r="C20" s="875" t="s">
        <v>707</v>
      </c>
      <c r="D20" s="845"/>
      <c r="E20" s="845"/>
      <c r="F20" s="845"/>
      <c r="G20" s="845"/>
      <c r="H20" s="845"/>
      <c r="I20" s="846"/>
      <c r="J20" s="340" t="s">
        <v>58</v>
      </c>
      <c r="K20" s="332"/>
      <c r="L20" s="332"/>
      <c r="M20" s="362" t="s">
        <v>708</v>
      </c>
      <c r="N20" s="363"/>
      <c r="O20" s="374">
        <v>2000</v>
      </c>
      <c r="P20" s="374">
        <v>1200</v>
      </c>
      <c r="Q20" s="332"/>
      <c r="R20" s="350">
        <v>2000</v>
      </c>
      <c r="S20" s="332"/>
      <c r="T20" s="332"/>
      <c r="U20" s="332"/>
      <c r="V20" s="332"/>
      <c r="W20" s="332"/>
      <c r="X20" s="332"/>
      <c r="Y20" s="332"/>
      <c r="Z20" s="332"/>
    </row>
    <row r="21" spans="1:26" ht="14.25" customHeight="1">
      <c r="A21" s="332"/>
      <c r="B21" s="342" t="s">
        <v>7</v>
      </c>
      <c r="C21" s="875" t="s">
        <v>688</v>
      </c>
      <c r="D21" s="845"/>
      <c r="E21" s="845"/>
      <c r="F21" s="845"/>
      <c r="G21" s="845"/>
      <c r="H21" s="845"/>
      <c r="I21" s="845"/>
      <c r="J21" s="846"/>
      <c r="K21" s="332"/>
      <c r="L21" s="332"/>
      <c r="M21" s="362" t="s">
        <v>709</v>
      </c>
      <c r="N21" s="374">
        <v>3800</v>
      </c>
      <c r="O21" s="363"/>
      <c r="P21" s="374">
        <v>1350</v>
      </c>
      <c r="Q21" s="332"/>
      <c r="R21" s="332"/>
      <c r="S21" s="332"/>
      <c r="T21" s="332"/>
      <c r="U21" s="332"/>
      <c r="V21" s="332"/>
      <c r="W21" s="332"/>
      <c r="X21" s="332"/>
      <c r="Y21" s="332"/>
      <c r="Z21" s="332"/>
    </row>
    <row r="22" spans="1:26" ht="14.25" customHeight="1">
      <c r="A22" s="332"/>
      <c r="B22" s="345" t="s">
        <v>9</v>
      </c>
      <c r="C22" s="331" t="s">
        <v>59</v>
      </c>
      <c r="D22" s="346" t="s">
        <v>11</v>
      </c>
      <c r="E22" s="346" t="s">
        <v>12</v>
      </c>
      <c r="F22" s="346" t="s">
        <v>13</v>
      </c>
      <c r="G22" s="347"/>
      <c r="H22" s="348" t="s">
        <v>14</v>
      </c>
      <c r="I22" s="349" t="s">
        <v>15</v>
      </c>
      <c r="J22" s="349" t="s">
        <v>16</v>
      </c>
      <c r="K22" s="332"/>
      <c r="L22" s="332"/>
      <c r="M22" s="362" t="s">
        <v>710</v>
      </c>
      <c r="N22" s="363"/>
      <c r="O22" s="363"/>
      <c r="P22" s="374">
        <v>2400</v>
      </c>
      <c r="Q22" s="332"/>
      <c r="R22" s="332"/>
      <c r="S22" s="332"/>
      <c r="T22" s="332"/>
      <c r="U22" s="332"/>
      <c r="V22" s="332"/>
      <c r="W22" s="332"/>
      <c r="X22" s="332"/>
      <c r="Y22" s="332"/>
      <c r="Z22" s="332"/>
    </row>
    <row r="23" spans="1:26" ht="14.25" customHeight="1">
      <c r="A23" s="332"/>
      <c r="B23" s="345" t="s">
        <v>17</v>
      </c>
      <c r="C23" s="346" t="s">
        <v>48</v>
      </c>
      <c r="D23" s="351">
        <v>38125</v>
      </c>
      <c r="E23" s="351" t="s">
        <v>136</v>
      </c>
      <c r="F23" s="351" t="s">
        <v>68</v>
      </c>
      <c r="G23" s="347"/>
      <c r="H23" s="352">
        <v>20</v>
      </c>
      <c r="I23" s="353">
        <v>1.1399999999999999</v>
      </c>
      <c r="J23" s="353">
        <v>22.8</v>
      </c>
      <c r="K23" s="332"/>
      <c r="L23" s="332"/>
      <c r="M23" s="338"/>
      <c r="N23" s="338"/>
      <c r="O23" s="338"/>
      <c r="P23" s="338"/>
      <c r="Q23" s="332"/>
      <c r="R23" s="332"/>
      <c r="S23" s="332"/>
      <c r="T23" s="332"/>
      <c r="U23" s="332"/>
      <c r="V23" s="332"/>
      <c r="W23" s="332"/>
      <c r="X23" s="332"/>
      <c r="Y23" s="332"/>
      <c r="Z23" s="332"/>
    </row>
    <row r="24" spans="1:26" ht="14.25" customHeight="1">
      <c r="A24" s="332"/>
      <c r="B24" s="345" t="s">
        <v>293</v>
      </c>
      <c r="C24" s="346" t="s">
        <v>692</v>
      </c>
      <c r="D24" s="346" t="s">
        <v>693</v>
      </c>
      <c r="E24" s="331" t="s">
        <v>694</v>
      </c>
      <c r="F24" s="346" t="s">
        <v>68</v>
      </c>
      <c r="G24" s="347"/>
      <c r="H24" s="352">
        <v>0.4</v>
      </c>
      <c r="I24" s="353">
        <v>4</v>
      </c>
      <c r="J24" s="353">
        <v>1.6</v>
      </c>
      <c r="K24" s="332"/>
      <c r="L24" s="332"/>
      <c r="M24" s="375" t="s">
        <v>711</v>
      </c>
      <c r="N24" s="376"/>
      <c r="O24" s="375">
        <v>150</v>
      </c>
      <c r="P24" s="375">
        <v>360</v>
      </c>
      <c r="Q24" s="332"/>
      <c r="R24" s="350">
        <v>300</v>
      </c>
      <c r="S24" s="332"/>
      <c r="T24" s="332"/>
      <c r="U24" s="332"/>
      <c r="V24" s="332"/>
      <c r="W24" s="332"/>
      <c r="X24" s="332"/>
      <c r="Y24" s="332"/>
      <c r="Z24" s="332"/>
    </row>
    <row r="25" spans="1:26" ht="14.25" customHeight="1">
      <c r="A25" s="332"/>
      <c r="B25" s="345" t="s">
        <v>293</v>
      </c>
      <c r="C25" s="346" t="s">
        <v>692</v>
      </c>
      <c r="D25" s="346" t="s">
        <v>693</v>
      </c>
      <c r="E25" s="331" t="s">
        <v>696</v>
      </c>
      <c r="F25" s="346" t="s">
        <v>68</v>
      </c>
      <c r="G25" s="347"/>
      <c r="H25" s="352">
        <v>0.6</v>
      </c>
      <c r="I25" s="353">
        <v>10.67</v>
      </c>
      <c r="J25" s="353">
        <v>6.4</v>
      </c>
      <c r="K25" s="332"/>
      <c r="L25" s="332"/>
      <c r="M25" s="375" t="s">
        <v>712</v>
      </c>
      <c r="N25" s="376"/>
      <c r="O25" s="376"/>
      <c r="P25" s="375">
        <v>540</v>
      </c>
      <c r="Q25" s="332"/>
      <c r="R25" s="332"/>
      <c r="S25" s="332"/>
      <c r="T25" s="332"/>
      <c r="U25" s="332"/>
      <c r="V25" s="332"/>
      <c r="W25" s="332"/>
      <c r="X25" s="332"/>
      <c r="Y25" s="332"/>
      <c r="Z25" s="332"/>
    </row>
    <row r="26" spans="1:26" ht="14.25" customHeight="1">
      <c r="A26" s="332"/>
      <c r="B26" s="345" t="s">
        <v>17</v>
      </c>
      <c r="C26" s="346" t="s">
        <v>32</v>
      </c>
      <c r="D26" s="358">
        <v>359</v>
      </c>
      <c r="E26" s="331" t="s">
        <v>713</v>
      </c>
      <c r="F26" s="346" t="s">
        <v>13</v>
      </c>
      <c r="G26" s="347"/>
      <c r="H26" s="352">
        <v>1</v>
      </c>
      <c r="I26" s="353">
        <v>2000</v>
      </c>
      <c r="J26" s="353">
        <v>2000</v>
      </c>
      <c r="K26" s="332"/>
      <c r="L26" s="332"/>
      <c r="M26" s="375" t="s">
        <v>714</v>
      </c>
      <c r="N26" s="376"/>
      <c r="O26" s="377">
        <v>2000</v>
      </c>
      <c r="P26" s="375">
        <v>630</v>
      </c>
      <c r="Q26" s="332"/>
      <c r="R26" s="332"/>
      <c r="S26" s="332"/>
      <c r="T26" s="332"/>
      <c r="U26" s="332"/>
      <c r="V26" s="332"/>
      <c r="W26" s="332"/>
      <c r="X26" s="332"/>
      <c r="Y26" s="332"/>
      <c r="Z26" s="332"/>
    </row>
    <row r="27" spans="1:26" ht="14.25" customHeight="1">
      <c r="A27" s="332"/>
      <c r="B27" s="345" t="s">
        <v>17</v>
      </c>
      <c r="C27" s="346" t="s">
        <v>699</v>
      </c>
      <c r="D27" s="358">
        <v>100948</v>
      </c>
      <c r="E27" s="331" t="s">
        <v>700</v>
      </c>
      <c r="F27" s="346" t="s">
        <v>701</v>
      </c>
      <c r="G27" s="347"/>
      <c r="H27" s="352">
        <v>118.33333330000001</v>
      </c>
      <c r="I27" s="353">
        <v>5.22</v>
      </c>
      <c r="J27" s="353">
        <v>617.70000000000005</v>
      </c>
      <c r="K27" s="332"/>
      <c r="L27" s="332"/>
      <c r="M27" s="375" t="s">
        <v>715</v>
      </c>
      <c r="N27" s="376"/>
      <c r="O27" s="376"/>
      <c r="P27" s="375">
        <v>630</v>
      </c>
      <c r="Q27" s="332"/>
      <c r="R27" s="350">
        <v>2000</v>
      </c>
      <c r="S27" s="332"/>
      <c r="T27" s="332"/>
      <c r="U27" s="332"/>
      <c r="V27" s="332"/>
      <c r="W27" s="332"/>
      <c r="X27" s="332"/>
      <c r="Y27" s="332"/>
      <c r="Z27" s="332"/>
    </row>
    <row r="28" spans="1:26" ht="14.25" customHeight="1">
      <c r="A28" s="332"/>
      <c r="B28" s="345" t="s">
        <v>17</v>
      </c>
      <c r="C28" s="346" t="s">
        <v>48</v>
      </c>
      <c r="D28" s="351">
        <v>88316</v>
      </c>
      <c r="E28" s="351" t="s">
        <v>56</v>
      </c>
      <c r="F28" s="351" t="s">
        <v>47</v>
      </c>
      <c r="G28" s="359"/>
      <c r="H28" s="352">
        <v>3</v>
      </c>
      <c r="I28" s="353">
        <v>18.75</v>
      </c>
      <c r="J28" s="353">
        <v>56.25</v>
      </c>
      <c r="K28" s="332"/>
      <c r="L28" s="338"/>
      <c r="M28" s="375" t="s">
        <v>716</v>
      </c>
      <c r="N28" s="377">
        <v>3800</v>
      </c>
      <c r="O28" s="376"/>
      <c r="P28" s="376"/>
      <c r="Q28" s="338"/>
      <c r="R28" s="332"/>
      <c r="S28" s="332"/>
      <c r="T28" s="332"/>
      <c r="U28" s="332"/>
      <c r="V28" s="332"/>
      <c r="W28" s="332"/>
      <c r="X28" s="332"/>
      <c r="Y28" s="332"/>
      <c r="Z28" s="332"/>
    </row>
    <row r="29" spans="1:26" ht="14.25" customHeight="1">
      <c r="A29" s="332"/>
      <c r="B29" s="345" t="s">
        <v>17</v>
      </c>
      <c r="C29" s="346" t="s">
        <v>48</v>
      </c>
      <c r="D29" s="351">
        <v>88441</v>
      </c>
      <c r="E29" s="351" t="s">
        <v>137</v>
      </c>
      <c r="F29" s="351" t="s">
        <v>47</v>
      </c>
      <c r="G29" s="359"/>
      <c r="H29" s="352">
        <v>2</v>
      </c>
      <c r="I29" s="353">
        <v>23.06</v>
      </c>
      <c r="J29" s="353">
        <v>46.12</v>
      </c>
      <c r="K29" s="332"/>
      <c r="L29" s="338"/>
      <c r="M29" s="338"/>
      <c r="N29" s="338"/>
      <c r="O29" s="338"/>
      <c r="P29" s="338"/>
      <c r="Q29" s="338"/>
      <c r="R29" s="332"/>
      <c r="S29" s="332"/>
      <c r="T29" s="332"/>
      <c r="U29" s="332"/>
      <c r="V29" s="332"/>
      <c r="W29" s="332"/>
      <c r="X29" s="332"/>
      <c r="Y29" s="332"/>
      <c r="Z29" s="332"/>
    </row>
    <row r="30" spans="1:26" ht="14.25" customHeight="1">
      <c r="A30" s="332"/>
      <c r="B30" s="345" t="s">
        <v>163</v>
      </c>
      <c r="C30" s="346" t="s">
        <v>26</v>
      </c>
      <c r="D30" s="358">
        <v>2033.43</v>
      </c>
      <c r="E30" s="346" t="s">
        <v>27</v>
      </c>
      <c r="F30" s="347"/>
      <c r="G30" s="347"/>
      <c r="H30" s="360"/>
      <c r="I30" s="361"/>
      <c r="J30" s="353">
        <v>102.37</v>
      </c>
      <c r="K30" s="332"/>
      <c r="L30" s="338"/>
      <c r="M30" s="338"/>
      <c r="N30" s="338"/>
      <c r="O30" s="338"/>
      <c r="P30" s="338"/>
      <c r="Q30" s="338"/>
      <c r="R30" s="332"/>
      <c r="S30" s="332"/>
      <c r="T30" s="332"/>
      <c r="U30" s="332"/>
      <c r="V30" s="332"/>
      <c r="W30" s="332"/>
      <c r="X30" s="332"/>
      <c r="Y30" s="332"/>
      <c r="Z30" s="332"/>
    </row>
    <row r="31" spans="1:26" ht="14.25" customHeight="1">
      <c r="A31" s="332"/>
      <c r="B31" s="364" t="s">
        <v>609</v>
      </c>
      <c r="C31" s="365" t="s">
        <v>29</v>
      </c>
      <c r="D31" s="366">
        <v>2135.8000000000002</v>
      </c>
      <c r="E31" s="364" t="s">
        <v>30</v>
      </c>
      <c r="F31" s="367"/>
      <c r="G31" s="367"/>
      <c r="H31" s="368"/>
      <c r="I31" s="369"/>
      <c r="J31" s="353">
        <v>2570.2199999999998</v>
      </c>
      <c r="K31" s="332"/>
      <c r="L31" s="338"/>
      <c r="M31" s="338"/>
      <c r="N31" s="338"/>
      <c r="O31" s="338"/>
      <c r="P31" s="338"/>
      <c r="Q31" s="338"/>
      <c r="R31" s="332"/>
      <c r="S31" s="332"/>
      <c r="T31" s="332"/>
      <c r="U31" s="332"/>
      <c r="V31" s="332"/>
      <c r="W31" s="332"/>
      <c r="X31" s="332"/>
      <c r="Y31" s="332"/>
      <c r="Z31" s="332"/>
    </row>
    <row r="32" spans="1:26" ht="14.25" customHeight="1">
      <c r="A32" s="332"/>
      <c r="B32" s="370"/>
      <c r="C32" s="370"/>
      <c r="D32" s="371"/>
      <c r="E32" s="370"/>
      <c r="F32" s="370"/>
      <c r="G32" s="370"/>
      <c r="H32" s="372"/>
      <c r="I32" s="373"/>
      <c r="J32" s="373"/>
      <c r="K32" s="332"/>
      <c r="L32" s="338"/>
      <c r="M32" s="338"/>
      <c r="N32" s="338"/>
      <c r="O32" s="338"/>
      <c r="P32" s="338"/>
      <c r="Q32" s="338"/>
      <c r="R32" s="332"/>
      <c r="S32" s="332"/>
      <c r="T32" s="332"/>
      <c r="U32" s="332"/>
      <c r="V32" s="332"/>
      <c r="W32" s="332"/>
      <c r="X32" s="332"/>
      <c r="Y32" s="332"/>
      <c r="Z32" s="332"/>
    </row>
    <row r="33" spans="1:26" ht="14.25" customHeight="1">
      <c r="A33" s="332"/>
      <c r="B33" s="339" t="s">
        <v>142</v>
      </c>
      <c r="C33" s="875" t="s">
        <v>717</v>
      </c>
      <c r="D33" s="845"/>
      <c r="E33" s="845"/>
      <c r="F33" s="845"/>
      <c r="G33" s="845"/>
      <c r="H33" s="845"/>
      <c r="I33" s="846"/>
      <c r="J33" s="340" t="s">
        <v>58</v>
      </c>
      <c r="K33" s="332"/>
      <c r="L33" s="338"/>
      <c r="M33" s="338"/>
      <c r="N33" s="338"/>
      <c r="O33" s="338"/>
      <c r="P33" s="338"/>
      <c r="Q33" s="338"/>
      <c r="R33" s="332"/>
      <c r="S33" s="332"/>
      <c r="T33" s="332"/>
      <c r="U33" s="332"/>
      <c r="V33" s="332"/>
      <c r="W33" s="332"/>
      <c r="X33" s="332"/>
      <c r="Y33" s="332"/>
      <c r="Z33" s="332"/>
    </row>
    <row r="34" spans="1:26" ht="14.25" customHeight="1">
      <c r="A34" s="332"/>
      <c r="B34" s="342" t="s">
        <v>7</v>
      </c>
      <c r="C34" s="875" t="s">
        <v>688</v>
      </c>
      <c r="D34" s="845"/>
      <c r="E34" s="845"/>
      <c r="F34" s="845"/>
      <c r="G34" s="845"/>
      <c r="H34" s="845"/>
      <c r="I34" s="845"/>
      <c r="J34" s="846"/>
      <c r="K34" s="332"/>
      <c r="L34" s="338"/>
      <c r="M34" s="378">
        <v>145</v>
      </c>
      <c r="N34" s="338"/>
      <c r="O34" s="338"/>
      <c r="P34" s="338"/>
      <c r="Q34" s="338"/>
      <c r="R34" s="332"/>
      <c r="S34" s="332"/>
      <c r="T34" s="332"/>
      <c r="U34" s="332"/>
      <c r="V34" s="332"/>
      <c r="W34" s="332"/>
      <c r="X34" s="332"/>
      <c r="Y34" s="332"/>
      <c r="Z34" s="332"/>
    </row>
    <row r="35" spans="1:26" ht="14.25" customHeight="1">
      <c r="A35" s="332"/>
      <c r="B35" s="345" t="s">
        <v>9</v>
      </c>
      <c r="C35" s="331" t="s">
        <v>59</v>
      </c>
      <c r="D35" s="346" t="s">
        <v>11</v>
      </c>
      <c r="E35" s="346" t="s">
        <v>12</v>
      </c>
      <c r="F35" s="346" t="s">
        <v>13</v>
      </c>
      <c r="G35" s="347"/>
      <c r="H35" s="348" t="s">
        <v>14</v>
      </c>
      <c r="I35" s="349" t="s">
        <v>15</v>
      </c>
      <c r="J35" s="349" t="s">
        <v>16</v>
      </c>
      <c r="K35" s="332"/>
      <c r="L35" s="338"/>
      <c r="M35" s="338"/>
      <c r="N35" s="338"/>
      <c r="O35" s="338"/>
      <c r="P35" s="338"/>
      <c r="Q35" s="338"/>
      <c r="R35" s="332"/>
      <c r="S35" s="332"/>
      <c r="T35" s="332"/>
      <c r="U35" s="332"/>
      <c r="V35" s="332"/>
      <c r="W35" s="332"/>
      <c r="X35" s="332"/>
      <c r="Y35" s="332"/>
      <c r="Z35" s="332"/>
    </row>
    <row r="36" spans="1:26" ht="14.25" customHeight="1">
      <c r="A36" s="332"/>
      <c r="B36" s="345" t="s">
        <v>17</v>
      </c>
      <c r="C36" s="346" t="s">
        <v>48</v>
      </c>
      <c r="D36" s="351">
        <v>38125</v>
      </c>
      <c r="E36" s="351" t="s">
        <v>136</v>
      </c>
      <c r="F36" s="351" t="s">
        <v>68</v>
      </c>
      <c r="G36" s="347"/>
      <c r="H36" s="352">
        <v>10</v>
      </c>
      <c r="I36" s="353">
        <v>1.1399999999999999</v>
      </c>
      <c r="J36" s="353">
        <v>11.4</v>
      </c>
      <c r="K36" s="332"/>
      <c r="L36" s="338"/>
      <c r="M36" s="338"/>
      <c r="N36" s="338"/>
      <c r="O36" s="338"/>
      <c r="P36" s="338"/>
      <c r="Q36" s="338"/>
      <c r="R36" s="332"/>
      <c r="S36" s="332"/>
      <c r="T36" s="332"/>
      <c r="U36" s="332"/>
      <c r="V36" s="332"/>
      <c r="W36" s="332"/>
      <c r="X36" s="332"/>
      <c r="Y36" s="332"/>
      <c r="Z36" s="332"/>
    </row>
    <row r="37" spans="1:26" ht="14.25" customHeight="1">
      <c r="A37" s="332"/>
      <c r="B37" s="345" t="s">
        <v>293</v>
      </c>
      <c r="C37" s="346" t="s">
        <v>692</v>
      </c>
      <c r="D37" s="346" t="s">
        <v>693</v>
      </c>
      <c r="E37" s="331" t="s">
        <v>694</v>
      </c>
      <c r="F37" s="346" t="s">
        <v>68</v>
      </c>
      <c r="G37" s="347"/>
      <c r="H37" s="352">
        <v>0.2</v>
      </c>
      <c r="I37" s="353">
        <v>4</v>
      </c>
      <c r="J37" s="353">
        <v>0.8</v>
      </c>
      <c r="K37" s="332"/>
      <c r="L37" s="338"/>
      <c r="M37" s="338"/>
      <c r="N37" s="338"/>
      <c r="O37" s="338"/>
      <c r="P37" s="338"/>
      <c r="Q37" s="338"/>
      <c r="R37" s="332"/>
      <c r="S37" s="332"/>
      <c r="T37" s="332"/>
      <c r="U37" s="332"/>
      <c r="V37" s="332"/>
      <c r="W37" s="332"/>
      <c r="X37" s="332"/>
      <c r="Y37" s="332"/>
      <c r="Z37" s="332"/>
    </row>
    <row r="38" spans="1:26" ht="14.25" customHeight="1">
      <c r="A38" s="332"/>
      <c r="B38" s="345" t="s">
        <v>293</v>
      </c>
      <c r="C38" s="346" t="s">
        <v>692</v>
      </c>
      <c r="D38" s="346" t="s">
        <v>693</v>
      </c>
      <c r="E38" s="331" t="s">
        <v>696</v>
      </c>
      <c r="F38" s="346" t="s">
        <v>68</v>
      </c>
      <c r="G38" s="347"/>
      <c r="H38" s="352">
        <v>0.3</v>
      </c>
      <c r="I38" s="353">
        <v>10.67</v>
      </c>
      <c r="J38" s="353">
        <v>3.2</v>
      </c>
      <c r="K38" s="332"/>
      <c r="L38" s="338"/>
      <c r="M38" s="338"/>
      <c r="N38" s="338"/>
      <c r="O38" s="338"/>
      <c r="P38" s="338"/>
      <c r="Q38" s="338"/>
      <c r="R38" s="332"/>
      <c r="S38" s="332"/>
      <c r="T38" s="332"/>
      <c r="U38" s="332"/>
      <c r="V38" s="332"/>
      <c r="W38" s="332"/>
      <c r="X38" s="332"/>
      <c r="Y38" s="332"/>
      <c r="Z38" s="332"/>
    </row>
    <row r="39" spans="1:26" ht="14.25" customHeight="1">
      <c r="A39" s="332"/>
      <c r="B39" s="345" t="s">
        <v>17</v>
      </c>
      <c r="C39" s="346" t="s">
        <v>32</v>
      </c>
      <c r="D39" s="358">
        <v>359</v>
      </c>
      <c r="E39" s="331" t="s">
        <v>718</v>
      </c>
      <c r="F39" s="346" t="s">
        <v>13</v>
      </c>
      <c r="G39" s="347"/>
      <c r="H39" s="352">
        <v>1</v>
      </c>
      <c r="I39" s="353">
        <v>300</v>
      </c>
      <c r="J39" s="353">
        <v>300</v>
      </c>
      <c r="K39" s="332"/>
      <c r="L39" s="338"/>
      <c r="M39" s="338"/>
      <c r="N39" s="338"/>
      <c r="O39" s="338"/>
      <c r="P39" s="338"/>
      <c r="Q39" s="338"/>
      <c r="R39" s="332"/>
      <c r="S39" s="332"/>
      <c r="T39" s="332"/>
      <c r="U39" s="332"/>
      <c r="V39" s="332"/>
      <c r="W39" s="332"/>
      <c r="X39" s="332"/>
      <c r="Y39" s="332"/>
      <c r="Z39" s="332"/>
    </row>
    <row r="40" spans="1:26" ht="14.25" customHeight="1">
      <c r="A40" s="332"/>
      <c r="B40" s="345" t="s">
        <v>17</v>
      </c>
      <c r="C40" s="346" t="s">
        <v>699</v>
      </c>
      <c r="D40" s="358">
        <v>100948</v>
      </c>
      <c r="E40" s="331" t="s">
        <v>700</v>
      </c>
      <c r="F40" s="346" t="s">
        <v>701</v>
      </c>
      <c r="G40" s="347"/>
      <c r="H40" s="352">
        <v>19.722222200000001</v>
      </c>
      <c r="I40" s="353">
        <v>5.22</v>
      </c>
      <c r="J40" s="353">
        <v>102.95</v>
      </c>
      <c r="K40" s="332"/>
      <c r="L40" s="338"/>
      <c r="M40" s="338"/>
      <c r="N40" s="338"/>
      <c r="O40" s="338"/>
      <c r="P40" s="338"/>
      <c r="Q40" s="338"/>
      <c r="R40" s="332"/>
      <c r="S40" s="332"/>
      <c r="T40" s="332"/>
      <c r="U40" s="332"/>
      <c r="V40" s="332"/>
      <c r="W40" s="332"/>
      <c r="X40" s="332"/>
      <c r="Y40" s="332"/>
      <c r="Z40" s="332"/>
    </row>
    <row r="41" spans="1:26" ht="14.25" customHeight="1">
      <c r="A41" s="332"/>
      <c r="B41" s="345" t="s">
        <v>17</v>
      </c>
      <c r="C41" s="346" t="s">
        <v>48</v>
      </c>
      <c r="D41" s="351">
        <v>88316</v>
      </c>
      <c r="E41" s="351" t="s">
        <v>56</v>
      </c>
      <c r="F41" s="351" t="s">
        <v>47</v>
      </c>
      <c r="G41" s="359"/>
      <c r="H41" s="352">
        <v>1.5</v>
      </c>
      <c r="I41" s="353">
        <v>18.75</v>
      </c>
      <c r="J41" s="353">
        <v>28.13</v>
      </c>
      <c r="K41" s="332"/>
      <c r="L41" s="338"/>
      <c r="M41" s="338"/>
      <c r="N41" s="338"/>
      <c r="O41" s="338"/>
      <c r="P41" s="338"/>
      <c r="Q41" s="338"/>
      <c r="R41" s="332"/>
      <c r="S41" s="332"/>
      <c r="T41" s="332"/>
      <c r="U41" s="332"/>
      <c r="V41" s="332"/>
      <c r="W41" s="332"/>
      <c r="X41" s="332"/>
      <c r="Y41" s="332"/>
      <c r="Z41" s="332"/>
    </row>
    <row r="42" spans="1:26" ht="14.25" customHeight="1">
      <c r="A42" s="332"/>
      <c r="B42" s="345" t="s">
        <v>17</v>
      </c>
      <c r="C42" s="346" t="s">
        <v>48</v>
      </c>
      <c r="D42" s="351">
        <v>88441</v>
      </c>
      <c r="E42" s="351" t="s">
        <v>137</v>
      </c>
      <c r="F42" s="351" t="s">
        <v>47</v>
      </c>
      <c r="G42" s="359"/>
      <c r="H42" s="352">
        <v>0.5</v>
      </c>
      <c r="I42" s="353">
        <v>23.06</v>
      </c>
      <c r="J42" s="353">
        <v>11.53</v>
      </c>
      <c r="K42" s="332"/>
      <c r="L42" s="338"/>
      <c r="M42" s="338"/>
      <c r="N42" s="338"/>
      <c r="O42" s="338"/>
      <c r="P42" s="338"/>
      <c r="Q42" s="338"/>
      <c r="R42" s="332"/>
      <c r="S42" s="332"/>
      <c r="T42" s="332"/>
      <c r="U42" s="332"/>
      <c r="V42" s="332"/>
      <c r="W42" s="332"/>
      <c r="X42" s="332"/>
      <c r="Y42" s="332"/>
      <c r="Z42" s="332"/>
    </row>
    <row r="43" spans="1:26" ht="14.25" customHeight="1">
      <c r="A43" s="332"/>
      <c r="B43" s="345" t="s">
        <v>163</v>
      </c>
      <c r="C43" s="346" t="s">
        <v>26</v>
      </c>
      <c r="D43" s="358">
        <v>316.72000000000003</v>
      </c>
      <c r="E43" s="346" t="s">
        <v>27</v>
      </c>
      <c r="F43" s="347"/>
      <c r="G43" s="347"/>
      <c r="H43" s="360"/>
      <c r="I43" s="361"/>
      <c r="J43" s="353">
        <v>39.659999999999997</v>
      </c>
      <c r="K43" s="332"/>
      <c r="L43" s="338"/>
      <c r="M43" s="338"/>
      <c r="N43" s="338"/>
      <c r="O43" s="338"/>
      <c r="P43" s="338"/>
      <c r="Q43" s="338"/>
      <c r="R43" s="332"/>
      <c r="S43" s="332"/>
      <c r="T43" s="332"/>
      <c r="U43" s="332"/>
      <c r="V43" s="332"/>
      <c r="W43" s="332"/>
      <c r="X43" s="332"/>
      <c r="Y43" s="332"/>
      <c r="Z43" s="332"/>
    </row>
    <row r="44" spans="1:26" ht="14.25" customHeight="1">
      <c r="A44" s="332"/>
      <c r="B44" s="364" t="s">
        <v>609</v>
      </c>
      <c r="C44" s="365" t="s">
        <v>29</v>
      </c>
      <c r="D44" s="366">
        <v>356.38</v>
      </c>
      <c r="E44" s="364" t="s">
        <v>30</v>
      </c>
      <c r="F44" s="367"/>
      <c r="G44" s="367"/>
      <c r="H44" s="368"/>
      <c r="I44" s="369"/>
      <c r="J44" s="353">
        <v>428.87</v>
      </c>
      <c r="K44" s="332"/>
      <c r="L44" s="338"/>
      <c r="M44" s="338"/>
      <c r="N44" s="338"/>
      <c r="O44" s="338"/>
      <c r="P44" s="338"/>
      <c r="Q44" s="338"/>
      <c r="R44" s="332"/>
      <c r="S44" s="332"/>
      <c r="T44" s="332"/>
      <c r="U44" s="332"/>
      <c r="V44" s="332"/>
      <c r="W44" s="332"/>
      <c r="X44" s="332"/>
      <c r="Y44" s="332"/>
      <c r="Z44" s="332"/>
    </row>
    <row r="45" spans="1:26" ht="14.25" customHeight="1">
      <c r="A45" s="332"/>
      <c r="B45" s="370"/>
      <c r="C45" s="370"/>
      <c r="D45" s="371"/>
      <c r="E45" s="370"/>
      <c r="F45" s="370"/>
      <c r="G45" s="370"/>
      <c r="H45" s="372"/>
      <c r="I45" s="373"/>
      <c r="J45" s="373"/>
      <c r="K45" s="332"/>
      <c r="L45" s="338"/>
      <c r="M45" s="338"/>
      <c r="N45" s="338"/>
      <c r="O45" s="338"/>
      <c r="P45" s="338"/>
      <c r="Q45" s="338"/>
      <c r="R45" s="332"/>
      <c r="S45" s="332"/>
      <c r="T45" s="332"/>
      <c r="U45" s="332"/>
      <c r="V45" s="332"/>
      <c r="W45" s="332"/>
      <c r="X45" s="332"/>
      <c r="Y45" s="332"/>
      <c r="Z45" s="332"/>
    </row>
    <row r="46" spans="1:26" ht="14.25" customHeight="1">
      <c r="A46" s="332"/>
      <c r="B46" s="339" t="s">
        <v>143</v>
      </c>
      <c r="C46" s="875" t="s">
        <v>719</v>
      </c>
      <c r="D46" s="845"/>
      <c r="E46" s="845"/>
      <c r="F46" s="845"/>
      <c r="G46" s="845"/>
      <c r="H46" s="845"/>
      <c r="I46" s="846"/>
      <c r="J46" s="340" t="s">
        <v>58</v>
      </c>
      <c r="K46" s="332"/>
      <c r="L46" s="338"/>
      <c r="M46" s="338"/>
      <c r="N46" s="338"/>
      <c r="O46" s="338"/>
      <c r="P46" s="338"/>
      <c r="Q46" s="338"/>
      <c r="R46" s="332"/>
      <c r="S46" s="332"/>
      <c r="T46" s="332"/>
      <c r="U46" s="332"/>
      <c r="V46" s="332"/>
      <c r="W46" s="332"/>
      <c r="X46" s="332"/>
      <c r="Y46" s="332"/>
      <c r="Z46" s="332"/>
    </row>
    <row r="47" spans="1:26" ht="14.25" customHeight="1">
      <c r="A47" s="332"/>
      <c r="B47" s="342" t="s">
        <v>7</v>
      </c>
      <c r="C47" s="875" t="s">
        <v>688</v>
      </c>
      <c r="D47" s="845"/>
      <c r="E47" s="845"/>
      <c r="F47" s="845"/>
      <c r="G47" s="845"/>
      <c r="H47" s="845"/>
      <c r="I47" s="845"/>
      <c r="J47" s="846"/>
      <c r="K47" s="332"/>
      <c r="L47" s="338"/>
      <c r="M47" s="338"/>
      <c r="N47" s="338"/>
      <c r="O47" s="338"/>
      <c r="P47" s="338"/>
      <c r="Q47" s="338"/>
      <c r="R47" s="332"/>
      <c r="S47" s="332"/>
      <c r="T47" s="332"/>
      <c r="U47" s="332"/>
      <c r="V47" s="332"/>
      <c r="W47" s="332"/>
      <c r="X47" s="332"/>
      <c r="Y47" s="332"/>
      <c r="Z47" s="332"/>
    </row>
    <row r="48" spans="1:26" ht="14.25" customHeight="1">
      <c r="A48" s="332"/>
      <c r="B48" s="345" t="s">
        <v>9</v>
      </c>
      <c r="C48" s="331" t="s">
        <v>59</v>
      </c>
      <c r="D48" s="346" t="s">
        <v>11</v>
      </c>
      <c r="E48" s="346" t="s">
        <v>12</v>
      </c>
      <c r="F48" s="346" t="s">
        <v>13</v>
      </c>
      <c r="G48" s="347"/>
      <c r="H48" s="348" t="s">
        <v>14</v>
      </c>
      <c r="I48" s="349" t="s">
        <v>15</v>
      </c>
      <c r="J48" s="349" t="s">
        <v>16</v>
      </c>
      <c r="K48" s="332"/>
      <c r="L48" s="338"/>
      <c r="M48" s="338"/>
      <c r="N48" s="338"/>
      <c r="O48" s="338"/>
      <c r="P48" s="338"/>
      <c r="Q48" s="338"/>
      <c r="R48" s="332"/>
      <c r="S48" s="332"/>
      <c r="T48" s="332"/>
      <c r="U48" s="332"/>
      <c r="V48" s="332"/>
      <c r="W48" s="332"/>
      <c r="X48" s="332"/>
      <c r="Y48" s="332"/>
      <c r="Z48" s="332"/>
    </row>
    <row r="49" spans="1:26" ht="14.25" customHeight="1">
      <c r="A49" s="332"/>
      <c r="B49" s="345" t="s">
        <v>17</v>
      </c>
      <c r="C49" s="346" t="s">
        <v>48</v>
      </c>
      <c r="D49" s="351">
        <v>38125</v>
      </c>
      <c r="E49" s="351" t="s">
        <v>136</v>
      </c>
      <c r="F49" s="351" t="s">
        <v>68</v>
      </c>
      <c r="G49" s="347"/>
      <c r="H49" s="352">
        <v>20</v>
      </c>
      <c r="I49" s="353">
        <v>1.1399999999999999</v>
      </c>
      <c r="J49" s="353">
        <v>22.8</v>
      </c>
      <c r="K49" s="332"/>
      <c r="L49" s="338"/>
      <c r="M49" s="338"/>
      <c r="N49" s="338"/>
      <c r="O49" s="338"/>
      <c r="P49" s="338"/>
      <c r="Q49" s="338"/>
      <c r="R49" s="332"/>
      <c r="S49" s="332"/>
      <c r="T49" s="332"/>
      <c r="U49" s="332"/>
      <c r="V49" s="332"/>
      <c r="W49" s="332"/>
      <c r="X49" s="332"/>
      <c r="Y49" s="332"/>
      <c r="Z49" s="332"/>
    </row>
    <row r="50" spans="1:26" ht="14.25" customHeight="1">
      <c r="A50" s="332"/>
      <c r="B50" s="345" t="s">
        <v>293</v>
      </c>
      <c r="C50" s="346" t="s">
        <v>692</v>
      </c>
      <c r="D50" s="346" t="s">
        <v>693</v>
      </c>
      <c r="E50" s="331" t="s">
        <v>694</v>
      </c>
      <c r="F50" s="346" t="s">
        <v>68</v>
      </c>
      <c r="G50" s="347"/>
      <c r="H50" s="352">
        <v>0.4</v>
      </c>
      <c r="I50" s="353">
        <v>4</v>
      </c>
      <c r="J50" s="353">
        <v>1.6</v>
      </c>
      <c r="K50" s="332"/>
      <c r="L50" s="338"/>
      <c r="M50" s="338"/>
      <c r="N50" s="338"/>
      <c r="O50" s="338"/>
      <c r="P50" s="338"/>
      <c r="Q50" s="338"/>
      <c r="R50" s="332"/>
      <c r="S50" s="332"/>
      <c r="T50" s="332"/>
      <c r="U50" s="332"/>
      <c r="V50" s="332"/>
      <c r="W50" s="332"/>
      <c r="X50" s="332"/>
      <c r="Y50" s="332"/>
      <c r="Z50" s="332"/>
    </row>
    <row r="51" spans="1:26" ht="14.25" customHeight="1">
      <c r="A51" s="332"/>
      <c r="B51" s="345" t="s">
        <v>293</v>
      </c>
      <c r="C51" s="346" t="s">
        <v>692</v>
      </c>
      <c r="D51" s="346" t="s">
        <v>693</v>
      </c>
      <c r="E51" s="331" t="s">
        <v>696</v>
      </c>
      <c r="F51" s="346" t="s">
        <v>68</v>
      </c>
      <c r="G51" s="347"/>
      <c r="H51" s="352">
        <v>0.6</v>
      </c>
      <c r="I51" s="353">
        <v>10.67</v>
      </c>
      <c r="J51" s="353">
        <v>6.4</v>
      </c>
      <c r="K51" s="332"/>
      <c r="L51" s="338"/>
      <c r="M51" s="338"/>
      <c r="N51" s="338"/>
      <c r="O51" s="338"/>
      <c r="P51" s="338"/>
      <c r="Q51" s="338"/>
      <c r="R51" s="332"/>
      <c r="S51" s="332"/>
      <c r="T51" s="332"/>
      <c r="U51" s="332"/>
      <c r="V51" s="332"/>
      <c r="W51" s="332"/>
      <c r="X51" s="332"/>
      <c r="Y51" s="332"/>
      <c r="Z51" s="332"/>
    </row>
    <row r="52" spans="1:26" ht="14.25" customHeight="1">
      <c r="A52" s="332"/>
      <c r="B52" s="345" t="s">
        <v>17</v>
      </c>
      <c r="C52" s="346" t="s">
        <v>32</v>
      </c>
      <c r="D52" s="358">
        <v>359</v>
      </c>
      <c r="E52" s="331" t="s">
        <v>720</v>
      </c>
      <c r="F52" s="346" t="s">
        <v>13</v>
      </c>
      <c r="G52" s="347"/>
      <c r="H52" s="352">
        <v>1</v>
      </c>
      <c r="I52" s="353">
        <v>2000</v>
      </c>
      <c r="J52" s="353">
        <v>2000</v>
      </c>
      <c r="K52" s="332"/>
      <c r="L52" s="338"/>
      <c r="M52" s="338"/>
      <c r="N52" s="338"/>
      <c r="O52" s="338"/>
      <c r="P52" s="338"/>
      <c r="Q52" s="338"/>
      <c r="R52" s="332"/>
      <c r="S52" s="332"/>
      <c r="T52" s="332"/>
      <c r="U52" s="332"/>
      <c r="V52" s="332"/>
      <c r="W52" s="332"/>
      <c r="X52" s="332"/>
      <c r="Y52" s="332"/>
      <c r="Z52" s="332"/>
    </row>
    <row r="53" spans="1:26" ht="14.25" customHeight="1">
      <c r="A53" s="332"/>
      <c r="B53" s="345" t="s">
        <v>17</v>
      </c>
      <c r="C53" s="346" t="s">
        <v>699</v>
      </c>
      <c r="D53" s="358">
        <v>100948</v>
      </c>
      <c r="E53" s="331" t="s">
        <v>700</v>
      </c>
      <c r="F53" s="346" t="s">
        <v>701</v>
      </c>
      <c r="G53" s="347"/>
      <c r="H53" s="352">
        <v>118.33333330000001</v>
      </c>
      <c r="I53" s="353">
        <v>5.22</v>
      </c>
      <c r="J53" s="353">
        <v>617.70000000000005</v>
      </c>
      <c r="K53" s="332"/>
      <c r="L53" s="338"/>
      <c r="M53" s="338"/>
      <c r="N53" s="338"/>
      <c r="O53" s="338"/>
      <c r="P53" s="338"/>
      <c r="Q53" s="338"/>
      <c r="R53" s="332"/>
      <c r="S53" s="332"/>
      <c r="T53" s="332"/>
      <c r="U53" s="332"/>
      <c r="V53" s="332"/>
      <c r="W53" s="332"/>
      <c r="X53" s="332"/>
      <c r="Y53" s="332"/>
      <c r="Z53" s="332"/>
    </row>
    <row r="54" spans="1:26" ht="14.25" customHeight="1">
      <c r="A54" s="332"/>
      <c r="B54" s="345" t="s">
        <v>17</v>
      </c>
      <c r="C54" s="346" t="s">
        <v>48</v>
      </c>
      <c r="D54" s="351">
        <v>88316</v>
      </c>
      <c r="E54" s="351" t="s">
        <v>56</v>
      </c>
      <c r="F54" s="351" t="s">
        <v>47</v>
      </c>
      <c r="G54" s="359"/>
      <c r="H54" s="352">
        <v>3</v>
      </c>
      <c r="I54" s="353">
        <v>18.75</v>
      </c>
      <c r="J54" s="353">
        <v>56.25</v>
      </c>
      <c r="K54" s="332"/>
      <c r="L54" s="338"/>
      <c r="M54" s="338"/>
      <c r="N54" s="338"/>
      <c r="O54" s="338"/>
      <c r="P54" s="338"/>
      <c r="Q54" s="338"/>
      <c r="R54" s="332"/>
      <c r="S54" s="332"/>
      <c r="T54" s="332"/>
      <c r="U54" s="332"/>
      <c r="V54" s="332"/>
      <c r="W54" s="332"/>
      <c r="X54" s="332"/>
      <c r="Y54" s="332"/>
      <c r="Z54" s="332"/>
    </row>
    <row r="55" spans="1:26" ht="14.25" customHeight="1">
      <c r="A55" s="332"/>
      <c r="B55" s="345" t="s">
        <v>17</v>
      </c>
      <c r="C55" s="346" t="s">
        <v>48</v>
      </c>
      <c r="D55" s="351">
        <v>88441</v>
      </c>
      <c r="E55" s="351" t="s">
        <v>137</v>
      </c>
      <c r="F55" s="351" t="s">
        <v>47</v>
      </c>
      <c r="G55" s="359"/>
      <c r="H55" s="352">
        <v>2</v>
      </c>
      <c r="I55" s="353">
        <v>23.06</v>
      </c>
      <c r="J55" s="353">
        <v>46.12</v>
      </c>
      <c r="K55" s="332"/>
      <c r="L55" s="338"/>
      <c r="M55" s="338"/>
      <c r="N55" s="338"/>
      <c r="O55" s="338"/>
      <c r="P55" s="338"/>
      <c r="Q55" s="338"/>
      <c r="R55" s="332"/>
      <c r="S55" s="332"/>
      <c r="T55" s="332"/>
      <c r="U55" s="332"/>
      <c r="V55" s="332"/>
      <c r="W55" s="332"/>
      <c r="X55" s="332"/>
      <c r="Y55" s="332"/>
      <c r="Z55" s="332"/>
    </row>
    <row r="56" spans="1:26" ht="14.25" customHeight="1">
      <c r="A56" s="332"/>
      <c r="B56" s="345" t="s">
        <v>163</v>
      </c>
      <c r="C56" s="346" t="s">
        <v>26</v>
      </c>
      <c r="D56" s="358">
        <v>2033.43</v>
      </c>
      <c r="E56" s="346" t="s">
        <v>27</v>
      </c>
      <c r="F56" s="347"/>
      <c r="G56" s="347"/>
      <c r="H56" s="360"/>
      <c r="I56" s="361"/>
      <c r="J56" s="353">
        <v>102.37</v>
      </c>
      <c r="K56" s="332"/>
      <c r="L56" s="338"/>
      <c r="M56" s="338"/>
      <c r="N56" s="338"/>
      <c r="O56" s="338"/>
      <c r="P56" s="338"/>
      <c r="Q56" s="338"/>
      <c r="R56" s="332"/>
      <c r="S56" s="332"/>
      <c r="T56" s="332"/>
      <c r="U56" s="332"/>
      <c r="V56" s="332"/>
      <c r="W56" s="332"/>
      <c r="X56" s="332"/>
      <c r="Y56" s="332"/>
      <c r="Z56" s="332"/>
    </row>
    <row r="57" spans="1:26" ht="14.25" customHeight="1">
      <c r="A57" s="332"/>
      <c r="B57" s="364" t="s">
        <v>609</v>
      </c>
      <c r="C57" s="365" t="s">
        <v>29</v>
      </c>
      <c r="D57" s="366">
        <v>2135.8000000000002</v>
      </c>
      <c r="E57" s="364" t="s">
        <v>30</v>
      </c>
      <c r="F57" s="367"/>
      <c r="G57" s="367"/>
      <c r="H57" s="368"/>
      <c r="I57" s="369"/>
      <c r="J57" s="353">
        <v>2570.2199999999998</v>
      </c>
      <c r="K57" s="332"/>
      <c r="L57" s="338"/>
      <c r="M57" s="338"/>
      <c r="N57" s="338"/>
      <c r="O57" s="338"/>
      <c r="P57" s="338"/>
      <c r="Q57" s="338"/>
      <c r="R57" s="332"/>
      <c r="S57" s="332"/>
      <c r="T57" s="332"/>
      <c r="U57" s="332"/>
      <c r="V57" s="332"/>
      <c r="W57" s="332"/>
      <c r="X57" s="332"/>
      <c r="Y57" s="332"/>
      <c r="Z57" s="332"/>
    </row>
    <row r="58" spans="1:26" ht="14.25" customHeight="1">
      <c r="A58" s="332"/>
      <c r="B58" s="370"/>
      <c r="C58" s="370"/>
      <c r="D58" s="371"/>
      <c r="E58" s="370"/>
      <c r="F58" s="370"/>
      <c r="G58" s="370"/>
      <c r="H58" s="372"/>
      <c r="I58" s="373"/>
      <c r="J58" s="373"/>
      <c r="K58" s="332"/>
      <c r="L58" s="338"/>
      <c r="M58" s="338"/>
      <c r="N58" s="338"/>
      <c r="O58" s="338"/>
      <c r="P58" s="338"/>
      <c r="Q58" s="338"/>
      <c r="R58" s="332"/>
      <c r="S58" s="332"/>
      <c r="T58" s="332"/>
      <c r="U58" s="332"/>
      <c r="V58" s="332"/>
      <c r="W58" s="332"/>
      <c r="X58" s="332"/>
      <c r="Y58" s="332"/>
      <c r="Z58" s="332"/>
    </row>
    <row r="59" spans="1:26" ht="14.25" customHeight="1">
      <c r="A59" s="332"/>
      <c r="B59" s="339" t="s">
        <v>144</v>
      </c>
      <c r="C59" s="875" t="s">
        <v>721</v>
      </c>
      <c r="D59" s="845"/>
      <c r="E59" s="845"/>
      <c r="F59" s="845"/>
      <c r="G59" s="845"/>
      <c r="H59" s="845"/>
      <c r="I59" s="846"/>
      <c r="J59" s="340" t="s">
        <v>58</v>
      </c>
      <c r="K59" s="332"/>
      <c r="L59" s="338"/>
      <c r="M59" s="338"/>
      <c r="N59" s="338"/>
      <c r="O59" s="338"/>
      <c r="P59" s="338"/>
      <c r="Q59" s="338"/>
      <c r="R59" s="332"/>
      <c r="S59" s="332"/>
      <c r="T59" s="332"/>
      <c r="U59" s="332"/>
      <c r="V59" s="332"/>
      <c r="W59" s="332"/>
      <c r="X59" s="332"/>
      <c r="Y59" s="332"/>
      <c r="Z59" s="332"/>
    </row>
    <row r="60" spans="1:26" ht="14.25" customHeight="1">
      <c r="A60" s="332"/>
      <c r="B60" s="342" t="s">
        <v>7</v>
      </c>
      <c r="C60" s="875" t="s">
        <v>688</v>
      </c>
      <c r="D60" s="845"/>
      <c r="E60" s="845"/>
      <c r="F60" s="845"/>
      <c r="G60" s="845"/>
      <c r="H60" s="845"/>
      <c r="I60" s="845"/>
      <c r="J60" s="846"/>
      <c r="K60" s="332"/>
      <c r="L60" s="338"/>
      <c r="M60" s="338"/>
      <c r="N60" s="338"/>
      <c r="O60" s="338"/>
      <c r="P60" s="338"/>
      <c r="Q60" s="338"/>
      <c r="R60" s="332"/>
      <c r="S60" s="332"/>
      <c r="T60" s="332"/>
      <c r="U60" s="332"/>
      <c r="V60" s="332"/>
      <c r="W60" s="332"/>
      <c r="X60" s="332"/>
      <c r="Y60" s="332"/>
      <c r="Z60" s="332"/>
    </row>
    <row r="61" spans="1:26" ht="14.25" customHeight="1">
      <c r="A61" s="332"/>
      <c r="B61" s="345" t="s">
        <v>9</v>
      </c>
      <c r="C61" s="331" t="s">
        <v>59</v>
      </c>
      <c r="D61" s="346" t="s">
        <v>11</v>
      </c>
      <c r="E61" s="346" t="s">
        <v>12</v>
      </c>
      <c r="F61" s="346" t="s">
        <v>13</v>
      </c>
      <c r="G61" s="347"/>
      <c r="H61" s="348" t="s">
        <v>14</v>
      </c>
      <c r="I61" s="349" t="s">
        <v>15</v>
      </c>
      <c r="J61" s="349" t="s">
        <v>16</v>
      </c>
      <c r="K61" s="332"/>
      <c r="L61" s="338"/>
      <c r="M61" s="338"/>
      <c r="N61" s="338"/>
      <c r="O61" s="338"/>
      <c r="P61" s="338"/>
      <c r="Q61" s="338"/>
      <c r="R61" s="332"/>
      <c r="S61" s="332"/>
      <c r="T61" s="332"/>
      <c r="U61" s="332"/>
      <c r="V61" s="332"/>
      <c r="W61" s="332"/>
      <c r="X61" s="332"/>
      <c r="Y61" s="332"/>
      <c r="Z61" s="332"/>
    </row>
    <row r="62" spans="1:26" ht="14.25" customHeight="1">
      <c r="A62" s="332"/>
      <c r="B62" s="345" t="s">
        <v>17</v>
      </c>
      <c r="C62" s="346" t="s">
        <v>48</v>
      </c>
      <c r="D62" s="351">
        <v>38125</v>
      </c>
      <c r="E62" s="351" t="s">
        <v>136</v>
      </c>
      <c r="F62" s="351" t="s">
        <v>68</v>
      </c>
      <c r="G62" s="347"/>
      <c r="H62" s="352">
        <v>10</v>
      </c>
      <c r="I62" s="353">
        <v>1.1399999999999999</v>
      </c>
      <c r="J62" s="353">
        <v>11.4</v>
      </c>
      <c r="K62" s="332"/>
      <c r="L62" s="338"/>
      <c r="M62" s="338"/>
      <c r="N62" s="338"/>
      <c r="O62" s="338"/>
      <c r="P62" s="338"/>
      <c r="Q62" s="338"/>
      <c r="R62" s="332"/>
      <c r="S62" s="332"/>
      <c r="T62" s="332"/>
      <c r="U62" s="332"/>
      <c r="V62" s="332"/>
      <c r="W62" s="332"/>
      <c r="X62" s="332"/>
      <c r="Y62" s="332"/>
      <c r="Z62" s="332"/>
    </row>
    <row r="63" spans="1:26" ht="14.25" customHeight="1">
      <c r="A63" s="332"/>
      <c r="B63" s="345" t="s">
        <v>293</v>
      </c>
      <c r="C63" s="346" t="s">
        <v>692</v>
      </c>
      <c r="D63" s="346" t="s">
        <v>693</v>
      </c>
      <c r="E63" s="331" t="s">
        <v>694</v>
      </c>
      <c r="F63" s="346" t="s">
        <v>68</v>
      </c>
      <c r="G63" s="347"/>
      <c r="H63" s="352">
        <v>0.2</v>
      </c>
      <c r="I63" s="353">
        <v>4</v>
      </c>
      <c r="J63" s="353">
        <v>0.8</v>
      </c>
      <c r="K63" s="332"/>
      <c r="L63" s="338"/>
      <c r="M63" s="338"/>
      <c r="N63" s="338"/>
      <c r="O63" s="338"/>
      <c r="P63" s="338"/>
      <c r="Q63" s="338"/>
      <c r="R63" s="332"/>
      <c r="S63" s="332"/>
      <c r="T63" s="332"/>
      <c r="U63" s="332"/>
      <c r="V63" s="332"/>
      <c r="W63" s="332"/>
      <c r="X63" s="332"/>
      <c r="Y63" s="332"/>
      <c r="Z63" s="332"/>
    </row>
    <row r="64" spans="1:26" ht="14.25" customHeight="1">
      <c r="A64" s="332"/>
      <c r="B64" s="345" t="s">
        <v>293</v>
      </c>
      <c r="C64" s="346" t="s">
        <v>692</v>
      </c>
      <c r="D64" s="346" t="s">
        <v>693</v>
      </c>
      <c r="E64" s="331" t="s">
        <v>696</v>
      </c>
      <c r="F64" s="346" t="s">
        <v>68</v>
      </c>
      <c r="G64" s="347"/>
      <c r="H64" s="352">
        <v>0.3</v>
      </c>
      <c r="I64" s="353">
        <v>10.67</v>
      </c>
      <c r="J64" s="353">
        <v>3.2</v>
      </c>
      <c r="K64" s="332"/>
      <c r="L64" s="338"/>
      <c r="M64" s="338"/>
      <c r="N64" s="338"/>
      <c r="O64" s="338"/>
      <c r="P64" s="338"/>
      <c r="Q64" s="338"/>
      <c r="R64" s="332"/>
      <c r="S64" s="332"/>
      <c r="T64" s="332"/>
      <c r="U64" s="332"/>
      <c r="V64" s="332"/>
      <c r="W64" s="332"/>
      <c r="X64" s="332"/>
      <c r="Y64" s="332"/>
      <c r="Z64" s="332"/>
    </row>
    <row r="65" spans="1:26" ht="14.25" customHeight="1">
      <c r="A65" s="332"/>
      <c r="B65" s="345" t="s">
        <v>17</v>
      </c>
      <c r="C65" s="346" t="s">
        <v>32</v>
      </c>
      <c r="D65" s="358">
        <v>359</v>
      </c>
      <c r="E65" s="331" t="s">
        <v>722</v>
      </c>
      <c r="F65" s="346" t="s">
        <v>13</v>
      </c>
      <c r="G65" s="347"/>
      <c r="H65" s="352">
        <v>1</v>
      </c>
      <c r="I65" s="353">
        <v>300</v>
      </c>
      <c r="J65" s="353">
        <v>300</v>
      </c>
      <c r="K65" s="332"/>
      <c r="L65" s="338"/>
      <c r="M65" s="338"/>
      <c r="N65" s="338"/>
      <c r="O65" s="338"/>
      <c r="P65" s="338"/>
      <c r="Q65" s="338"/>
      <c r="R65" s="332"/>
      <c r="S65" s="332"/>
      <c r="T65" s="332"/>
      <c r="U65" s="332"/>
      <c r="V65" s="332"/>
      <c r="W65" s="332"/>
      <c r="X65" s="332"/>
      <c r="Y65" s="332"/>
      <c r="Z65" s="332"/>
    </row>
    <row r="66" spans="1:26" ht="14.25" customHeight="1">
      <c r="A66" s="332"/>
      <c r="B66" s="345" t="s">
        <v>17</v>
      </c>
      <c r="C66" s="346" t="s">
        <v>699</v>
      </c>
      <c r="D66" s="358">
        <v>100948</v>
      </c>
      <c r="E66" s="331" t="s">
        <v>700</v>
      </c>
      <c r="F66" s="346" t="s">
        <v>701</v>
      </c>
      <c r="G66" s="347"/>
      <c r="H66" s="352">
        <v>19.722222200000001</v>
      </c>
      <c r="I66" s="353">
        <v>5.22</v>
      </c>
      <c r="J66" s="353">
        <v>102.95</v>
      </c>
      <c r="K66" s="332"/>
      <c r="L66" s="338"/>
      <c r="M66" s="338"/>
      <c r="N66" s="338"/>
      <c r="O66" s="338"/>
      <c r="P66" s="338"/>
      <c r="Q66" s="338"/>
      <c r="R66" s="332"/>
      <c r="S66" s="332"/>
      <c r="T66" s="332"/>
      <c r="U66" s="332"/>
      <c r="V66" s="332"/>
      <c r="W66" s="332"/>
      <c r="X66" s="332"/>
      <c r="Y66" s="332"/>
      <c r="Z66" s="332"/>
    </row>
    <row r="67" spans="1:26" ht="14.25" customHeight="1">
      <c r="A67" s="332"/>
      <c r="B67" s="345" t="s">
        <v>17</v>
      </c>
      <c r="C67" s="346" t="s">
        <v>48</v>
      </c>
      <c r="D67" s="351">
        <v>88316</v>
      </c>
      <c r="E67" s="351" t="s">
        <v>56</v>
      </c>
      <c r="F67" s="351" t="s">
        <v>47</v>
      </c>
      <c r="G67" s="359"/>
      <c r="H67" s="352">
        <v>1.5</v>
      </c>
      <c r="I67" s="353">
        <v>18.75</v>
      </c>
      <c r="J67" s="353">
        <v>28.13</v>
      </c>
      <c r="K67" s="332"/>
      <c r="L67" s="338"/>
      <c r="M67" s="338"/>
      <c r="N67" s="338"/>
      <c r="O67" s="338"/>
      <c r="P67" s="338"/>
      <c r="Q67" s="338"/>
      <c r="R67" s="332"/>
      <c r="S67" s="332"/>
      <c r="T67" s="332"/>
      <c r="U67" s="332"/>
      <c r="V67" s="332"/>
      <c r="W67" s="332"/>
      <c r="X67" s="332"/>
      <c r="Y67" s="332"/>
      <c r="Z67" s="332"/>
    </row>
    <row r="68" spans="1:26" ht="14.25" customHeight="1">
      <c r="A68" s="332"/>
      <c r="B68" s="345" t="s">
        <v>17</v>
      </c>
      <c r="C68" s="346" t="s">
        <v>48</v>
      </c>
      <c r="D68" s="351">
        <v>88441</v>
      </c>
      <c r="E68" s="351" t="s">
        <v>137</v>
      </c>
      <c r="F68" s="351" t="s">
        <v>47</v>
      </c>
      <c r="G68" s="359"/>
      <c r="H68" s="352">
        <v>0.5</v>
      </c>
      <c r="I68" s="353">
        <v>23.06</v>
      </c>
      <c r="J68" s="353">
        <v>11.53</v>
      </c>
      <c r="K68" s="332"/>
      <c r="L68" s="338"/>
      <c r="M68" s="338"/>
      <c r="N68" s="338"/>
      <c r="O68" s="338"/>
      <c r="P68" s="338"/>
      <c r="Q68" s="338"/>
      <c r="R68" s="332"/>
      <c r="S68" s="332"/>
      <c r="T68" s="332"/>
      <c r="U68" s="332"/>
      <c r="V68" s="332"/>
      <c r="W68" s="332"/>
      <c r="X68" s="332"/>
      <c r="Y68" s="332"/>
      <c r="Z68" s="332"/>
    </row>
    <row r="69" spans="1:26" ht="14.25" customHeight="1">
      <c r="A69" s="332"/>
      <c r="B69" s="345" t="s">
        <v>163</v>
      </c>
      <c r="C69" s="346" t="s">
        <v>26</v>
      </c>
      <c r="D69" s="358">
        <v>316.72000000000003</v>
      </c>
      <c r="E69" s="346" t="s">
        <v>27</v>
      </c>
      <c r="F69" s="347"/>
      <c r="G69" s="347"/>
      <c r="H69" s="360"/>
      <c r="I69" s="361"/>
      <c r="J69" s="353">
        <v>39.659999999999997</v>
      </c>
      <c r="K69" s="332"/>
      <c r="L69" s="338"/>
      <c r="M69" s="338"/>
      <c r="N69" s="338"/>
      <c r="O69" s="338"/>
      <c r="P69" s="338"/>
      <c r="Q69" s="338"/>
      <c r="R69" s="332"/>
      <c r="S69" s="332"/>
      <c r="T69" s="332"/>
      <c r="U69" s="332"/>
      <c r="V69" s="332"/>
      <c r="W69" s="332"/>
      <c r="X69" s="332"/>
      <c r="Y69" s="332"/>
      <c r="Z69" s="332"/>
    </row>
    <row r="70" spans="1:26" ht="14.25" customHeight="1">
      <c r="A70" s="332"/>
      <c r="B70" s="364" t="s">
        <v>609</v>
      </c>
      <c r="C70" s="365" t="s">
        <v>29</v>
      </c>
      <c r="D70" s="366">
        <v>356.38</v>
      </c>
      <c r="E70" s="364" t="s">
        <v>30</v>
      </c>
      <c r="F70" s="367"/>
      <c r="G70" s="367"/>
      <c r="H70" s="368"/>
      <c r="I70" s="369"/>
      <c r="J70" s="353">
        <v>428.87</v>
      </c>
      <c r="K70" s="332"/>
      <c r="L70" s="338"/>
      <c r="M70" s="338"/>
      <c r="N70" s="338"/>
      <c r="O70" s="338"/>
      <c r="P70" s="338"/>
      <c r="Q70" s="338"/>
      <c r="R70" s="332"/>
      <c r="S70" s="332"/>
      <c r="T70" s="332"/>
      <c r="U70" s="332"/>
      <c r="V70" s="332"/>
      <c r="W70" s="332"/>
      <c r="X70" s="332"/>
      <c r="Y70" s="332"/>
      <c r="Z70" s="332"/>
    </row>
    <row r="71" spans="1:26" ht="14.25" customHeight="1">
      <c r="A71" s="332"/>
      <c r="B71" s="370"/>
      <c r="C71" s="370"/>
      <c r="D71" s="371"/>
      <c r="E71" s="370"/>
      <c r="F71" s="370"/>
      <c r="G71" s="370"/>
      <c r="H71" s="372"/>
      <c r="I71" s="373"/>
      <c r="J71" s="373"/>
      <c r="K71" s="332"/>
      <c r="L71" s="338"/>
      <c r="M71" s="338"/>
      <c r="N71" s="338"/>
      <c r="O71" s="338"/>
      <c r="P71" s="338"/>
      <c r="Q71" s="338"/>
      <c r="R71" s="332"/>
      <c r="S71" s="332"/>
      <c r="T71" s="332"/>
      <c r="U71" s="332"/>
      <c r="V71" s="332"/>
      <c r="W71" s="332"/>
      <c r="X71" s="332"/>
      <c r="Y71" s="332"/>
      <c r="Z71" s="332"/>
    </row>
    <row r="72" spans="1:26" ht="14.25" customHeight="1">
      <c r="A72" s="332"/>
      <c r="B72" s="339" t="s">
        <v>145</v>
      </c>
      <c r="C72" s="875" t="s">
        <v>723</v>
      </c>
      <c r="D72" s="845"/>
      <c r="E72" s="845"/>
      <c r="F72" s="845"/>
      <c r="G72" s="845"/>
      <c r="H72" s="845"/>
      <c r="I72" s="846"/>
      <c r="J72" s="340" t="s">
        <v>58</v>
      </c>
      <c r="K72" s="332"/>
      <c r="L72" s="338"/>
      <c r="M72" s="338"/>
      <c r="N72" s="338"/>
      <c r="O72" s="338"/>
      <c r="P72" s="338"/>
      <c r="Q72" s="338"/>
      <c r="R72" s="332"/>
      <c r="S72" s="332"/>
      <c r="T72" s="332"/>
      <c r="U72" s="332"/>
      <c r="V72" s="332"/>
      <c r="W72" s="332"/>
      <c r="X72" s="332"/>
      <c r="Y72" s="332"/>
      <c r="Z72" s="332"/>
    </row>
    <row r="73" spans="1:26" ht="14.25" customHeight="1">
      <c r="A73" s="332"/>
      <c r="B73" s="342" t="s">
        <v>7</v>
      </c>
      <c r="C73" s="875" t="s">
        <v>688</v>
      </c>
      <c r="D73" s="845"/>
      <c r="E73" s="845"/>
      <c r="F73" s="845"/>
      <c r="G73" s="845"/>
      <c r="H73" s="845"/>
      <c r="I73" s="845"/>
      <c r="J73" s="846"/>
      <c r="K73" s="332"/>
      <c r="L73" s="338"/>
      <c r="M73" s="338"/>
      <c r="N73" s="338"/>
      <c r="O73" s="338"/>
      <c r="P73" s="338"/>
      <c r="Q73" s="338"/>
      <c r="R73" s="332"/>
      <c r="S73" s="332"/>
      <c r="T73" s="332"/>
      <c r="U73" s="332"/>
      <c r="V73" s="332"/>
      <c r="W73" s="332"/>
      <c r="X73" s="332"/>
      <c r="Y73" s="332"/>
      <c r="Z73" s="332"/>
    </row>
    <row r="74" spans="1:26" ht="14.25" customHeight="1">
      <c r="A74" s="332"/>
      <c r="B74" s="345" t="s">
        <v>9</v>
      </c>
      <c r="C74" s="331" t="s">
        <v>59</v>
      </c>
      <c r="D74" s="346" t="s">
        <v>11</v>
      </c>
      <c r="E74" s="346" t="s">
        <v>12</v>
      </c>
      <c r="F74" s="346" t="s">
        <v>13</v>
      </c>
      <c r="G74" s="347"/>
      <c r="H74" s="348" t="s">
        <v>14</v>
      </c>
      <c r="I74" s="349" t="s">
        <v>15</v>
      </c>
      <c r="J74" s="349" t="s">
        <v>16</v>
      </c>
      <c r="K74" s="332"/>
      <c r="L74" s="338"/>
      <c r="M74" s="338"/>
      <c r="N74" s="338"/>
      <c r="O74" s="338"/>
      <c r="P74" s="338"/>
      <c r="Q74" s="338"/>
      <c r="R74" s="332"/>
      <c r="S74" s="332"/>
      <c r="T74" s="332"/>
      <c r="U74" s="332"/>
      <c r="V74" s="332"/>
      <c r="W74" s="332"/>
      <c r="X74" s="332"/>
      <c r="Y74" s="332"/>
      <c r="Z74" s="332"/>
    </row>
    <row r="75" spans="1:26" ht="14.25" customHeight="1">
      <c r="A75" s="332"/>
      <c r="B75" s="345" t="s">
        <v>17</v>
      </c>
      <c r="C75" s="346" t="s">
        <v>48</v>
      </c>
      <c r="D75" s="351">
        <v>38125</v>
      </c>
      <c r="E75" s="351" t="s">
        <v>136</v>
      </c>
      <c r="F75" s="351" t="s">
        <v>68</v>
      </c>
      <c r="G75" s="347"/>
      <c r="H75" s="352">
        <v>20</v>
      </c>
      <c r="I75" s="353">
        <v>1.1399999999999999</v>
      </c>
      <c r="J75" s="353">
        <v>22.8</v>
      </c>
      <c r="K75" s="332"/>
      <c r="L75" s="338"/>
      <c r="M75" s="338"/>
      <c r="N75" s="338"/>
      <c r="O75" s="338"/>
      <c r="P75" s="338"/>
      <c r="Q75" s="338"/>
      <c r="R75" s="332"/>
      <c r="S75" s="332"/>
      <c r="T75" s="332"/>
      <c r="U75" s="332"/>
      <c r="V75" s="332"/>
      <c r="W75" s="332"/>
      <c r="X75" s="332"/>
      <c r="Y75" s="332"/>
      <c r="Z75" s="332"/>
    </row>
    <row r="76" spans="1:26" ht="14.25" customHeight="1">
      <c r="A76" s="332"/>
      <c r="B76" s="345" t="s">
        <v>293</v>
      </c>
      <c r="C76" s="346" t="s">
        <v>692</v>
      </c>
      <c r="D76" s="346" t="s">
        <v>693</v>
      </c>
      <c r="E76" s="331" t="s">
        <v>694</v>
      </c>
      <c r="F76" s="346" t="s">
        <v>68</v>
      </c>
      <c r="G76" s="347"/>
      <c r="H76" s="352">
        <v>0.4</v>
      </c>
      <c r="I76" s="353">
        <v>4</v>
      </c>
      <c r="J76" s="353">
        <v>1.6</v>
      </c>
      <c r="K76" s="332"/>
      <c r="L76" s="338"/>
      <c r="M76" s="338"/>
      <c r="N76" s="338"/>
      <c r="O76" s="338"/>
      <c r="P76" s="338"/>
      <c r="Q76" s="338"/>
      <c r="R76" s="332"/>
      <c r="S76" s="332"/>
      <c r="T76" s="332"/>
      <c r="U76" s="332"/>
      <c r="V76" s="332"/>
      <c r="W76" s="332"/>
      <c r="X76" s="332"/>
      <c r="Y76" s="332"/>
      <c r="Z76" s="332"/>
    </row>
    <row r="77" spans="1:26" ht="14.25" customHeight="1">
      <c r="A77" s="332"/>
      <c r="B77" s="345" t="s">
        <v>293</v>
      </c>
      <c r="C77" s="346" t="s">
        <v>692</v>
      </c>
      <c r="D77" s="346" t="s">
        <v>693</v>
      </c>
      <c r="E77" s="331" t="s">
        <v>696</v>
      </c>
      <c r="F77" s="346" t="s">
        <v>68</v>
      </c>
      <c r="G77" s="347"/>
      <c r="H77" s="352">
        <v>0.6</v>
      </c>
      <c r="I77" s="353">
        <v>10.67</v>
      </c>
      <c r="J77" s="353">
        <v>6.4</v>
      </c>
      <c r="K77" s="332"/>
      <c r="L77" s="338"/>
      <c r="M77" s="338"/>
      <c r="N77" s="338"/>
      <c r="O77" s="338"/>
      <c r="P77" s="338"/>
      <c r="Q77" s="338"/>
      <c r="R77" s="332"/>
      <c r="S77" s="332"/>
      <c r="T77" s="332"/>
      <c r="U77" s="332"/>
      <c r="V77" s="332"/>
      <c r="W77" s="332"/>
      <c r="X77" s="332"/>
      <c r="Y77" s="332"/>
      <c r="Z77" s="332"/>
    </row>
    <row r="78" spans="1:26" ht="14.25" customHeight="1">
      <c r="A78" s="332"/>
      <c r="B78" s="345" t="s">
        <v>17</v>
      </c>
      <c r="C78" s="346" t="s">
        <v>32</v>
      </c>
      <c r="D78" s="358">
        <v>359</v>
      </c>
      <c r="E78" s="331" t="s">
        <v>724</v>
      </c>
      <c r="F78" s="346" t="s">
        <v>13</v>
      </c>
      <c r="G78" s="347"/>
      <c r="H78" s="352">
        <v>1</v>
      </c>
      <c r="I78" s="353">
        <v>2000</v>
      </c>
      <c r="J78" s="353">
        <v>2000</v>
      </c>
      <c r="K78" s="332"/>
      <c r="L78" s="338"/>
      <c r="M78" s="338"/>
      <c r="N78" s="338"/>
      <c r="O78" s="338"/>
      <c r="P78" s="338"/>
      <c r="Q78" s="338"/>
      <c r="R78" s="332"/>
      <c r="S78" s="332"/>
      <c r="T78" s="332"/>
      <c r="U78" s="332"/>
      <c r="V78" s="332"/>
      <c r="W78" s="332"/>
      <c r="X78" s="332"/>
      <c r="Y78" s="332"/>
      <c r="Z78" s="332"/>
    </row>
    <row r="79" spans="1:26" ht="14.25" customHeight="1">
      <c r="A79" s="332"/>
      <c r="B79" s="345" t="s">
        <v>17</v>
      </c>
      <c r="C79" s="346" t="s">
        <v>699</v>
      </c>
      <c r="D79" s="358">
        <v>100948</v>
      </c>
      <c r="E79" s="331" t="s">
        <v>700</v>
      </c>
      <c r="F79" s="346" t="s">
        <v>701</v>
      </c>
      <c r="G79" s="347"/>
      <c r="H79" s="352">
        <v>118.33333330000001</v>
      </c>
      <c r="I79" s="353">
        <v>5.22</v>
      </c>
      <c r="J79" s="353">
        <v>617.70000000000005</v>
      </c>
      <c r="K79" s="332"/>
      <c r="L79" s="338"/>
      <c r="M79" s="338"/>
      <c r="N79" s="338"/>
      <c r="O79" s="338"/>
      <c r="P79" s="338"/>
      <c r="Q79" s="338"/>
      <c r="R79" s="332"/>
      <c r="S79" s="332"/>
      <c r="T79" s="332"/>
      <c r="U79" s="332"/>
      <c r="V79" s="332"/>
      <c r="W79" s="332"/>
      <c r="X79" s="332"/>
      <c r="Y79" s="332"/>
      <c r="Z79" s="332"/>
    </row>
    <row r="80" spans="1:26" ht="14.25" customHeight="1">
      <c r="A80" s="332"/>
      <c r="B80" s="345" t="s">
        <v>17</v>
      </c>
      <c r="C80" s="346" t="s">
        <v>48</v>
      </c>
      <c r="D80" s="351">
        <v>88316</v>
      </c>
      <c r="E80" s="351" t="s">
        <v>56</v>
      </c>
      <c r="F80" s="351" t="s">
        <v>47</v>
      </c>
      <c r="G80" s="359"/>
      <c r="H80" s="352">
        <v>3</v>
      </c>
      <c r="I80" s="353">
        <v>18.75</v>
      </c>
      <c r="J80" s="353">
        <v>56.25</v>
      </c>
      <c r="K80" s="332"/>
      <c r="L80" s="338"/>
      <c r="M80" s="338"/>
      <c r="N80" s="338"/>
      <c r="O80" s="338"/>
      <c r="P80" s="338"/>
      <c r="Q80" s="338"/>
      <c r="R80" s="332"/>
      <c r="S80" s="332"/>
      <c r="T80" s="332"/>
      <c r="U80" s="332"/>
      <c r="V80" s="332"/>
      <c r="W80" s="332"/>
      <c r="X80" s="332"/>
      <c r="Y80" s="332"/>
      <c r="Z80" s="332"/>
    </row>
    <row r="81" spans="1:26" ht="14.25" customHeight="1">
      <c r="A81" s="332"/>
      <c r="B81" s="345" t="s">
        <v>17</v>
      </c>
      <c r="C81" s="346" t="s">
        <v>48</v>
      </c>
      <c r="D81" s="351">
        <v>88441</v>
      </c>
      <c r="E81" s="351" t="s">
        <v>137</v>
      </c>
      <c r="F81" s="351" t="s">
        <v>47</v>
      </c>
      <c r="G81" s="359"/>
      <c r="H81" s="352">
        <v>2</v>
      </c>
      <c r="I81" s="353">
        <v>23.06</v>
      </c>
      <c r="J81" s="353">
        <v>46.12</v>
      </c>
      <c r="K81" s="332"/>
      <c r="L81" s="338"/>
      <c r="M81" s="338"/>
      <c r="N81" s="338"/>
      <c r="O81" s="338"/>
      <c r="P81" s="338"/>
      <c r="Q81" s="338"/>
      <c r="R81" s="332"/>
      <c r="S81" s="332"/>
      <c r="T81" s="332"/>
      <c r="U81" s="332"/>
      <c r="V81" s="332"/>
      <c r="W81" s="332"/>
      <c r="X81" s="332"/>
      <c r="Y81" s="332"/>
      <c r="Z81" s="332"/>
    </row>
    <row r="82" spans="1:26" ht="14.25" customHeight="1">
      <c r="A82" s="332"/>
      <c r="B82" s="345" t="s">
        <v>163</v>
      </c>
      <c r="C82" s="346" t="s">
        <v>26</v>
      </c>
      <c r="D82" s="358">
        <v>2033.43</v>
      </c>
      <c r="E82" s="346" t="s">
        <v>27</v>
      </c>
      <c r="F82" s="347"/>
      <c r="G82" s="347"/>
      <c r="H82" s="360"/>
      <c r="I82" s="361"/>
      <c r="J82" s="353">
        <v>102.37</v>
      </c>
      <c r="K82" s="332"/>
      <c r="L82" s="338"/>
      <c r="M82" s="338"/>
      <c r="N82" s="338"/>
      <c r="O82" s="338"/>
      <c r="P82" s="338"/>
      <c r="Q82" s="338"/>
      <c r="R82" s="332"/>
      <c r="S82" s="332"/>
      <c r="T82" s="332"/>
      <c r="U82" s="332"/>
      <c r="V82" s="332"/>
      <c r="W82" s="332"/>
      <c r="X82" s="332"/>
      <c r="Y82" s="332"/>
      <c r="Z82" s="332"/>
    </row>
    <row r="83" spans="1:26" ht="14.25" customHeight="1">
      <c r="A83" s="332"/>
      <c r="B83" s="364" t="s">
        <v>609</v>
      </c>
      <c r="C83" s="365" t="s">
        <v>29</v>
      </c>
      <c r="D83" s="366">
        <v>2135.8000000000002</v>
      </c>
      <c r="E83" s="364" t="s">
        <v>30</v>
      </c>
      <c r="F83" s="367"/>
      <c r="G83" s="367"/>
      <c r="H83" s="368"/>
      <c r="I83" s="369"/>
      <c r="J83" s="353">
        <v>2570.2199999999998</v>
      </c>
      <c r="K83" s="332"/>
      <c r="L83" s="338"/>
      <c r="M83" s="338"/>
      <c r="N83" s="338"/>
      <c r="O83" s="338"/>
      <c r="P83" s="338"/>
      <c r="Q83" s="338"/>
      <c r="R83" s="332"/>
      <c r="S83" s="332"/>
      <c r="T83" s="332"/>
      <c r="U83" s="332"/>
      <c r="V83" s="332"/>
      <c r="W83" s="332"/>
      <c r="X83" s="332"/>
      <c r="Y83" s="332"/>
      <c r="Z83" s="332"/>
    </row>
    <row r="84" spans="1:26" ht="14.25" customHeight="1">
      <c r="A84" s="332"/>
      <c r="B84" s="332"/>
      <c r="C84" s="332"/>
      <c r="D84" s="333"/>
      <c r="E84" s="332"/>
      <c r="F84" s="332"/>
      <c r="G84" s="332"/>
      <c r="H84" s="379"/>
      <c r="I84" s="380"/>
      <c r="J84" s="380"/>
      <c r="K84" s="332"/>
      <c r="L84" s="338"/>
      <c r="M84" s="338"/>
      <c r="N84" s="338"/>
      <c r="O84" s="338"/>
      <c r="P84" s="338"/>
      <c r="Q84" s="338"/>
      <c r="R84" s="332"/>
      <c r="S84" s="332"/>
      <c r="T84" s="332"/>
      <c r="U84" s="332"/>
      <c r="V84" s="332"/>
      <c r="W84" s="332"/>
      <c r="X84" s="332"/>
      <c r="Y84" s="332"/>
      <c r="Z84" s="332"/>
    </row>
    <row r="85" spans="1:26" ht="14.25" customHeight="1">
      <c r="A85" s="332"/>
      <c r="B85" s="332"/>
      <c r="C85" s="332"/>
      <c r="D85" s="333"/>
      <c r="E85" s="332"/>
      <c r="F85" s="332"/>
      <c r="G85" s="332"/>
      <c r="H85" s="379"/>
      <c r="I85" s="380"/>
      <c r="J85" s="380"/>
      <c r="K85" s="332"/>
      <c r="L85" s="338"/>
      <c r="M85" s="338"/>
      <c r="N85" s="338"/>
      <c r="O85" s="338"/>
      <c r="P85" s="338"/>
      <c r="Q85" s="338"/>
      <c r="R85" s="332"/>
      <c r="S85" s="332"/>
      <c r="T85" s="332"/>
      <c r="U85" s="332"/>
      <c r="V85" s="332"/>
      <c r="W85" s="332"/>
      <c r="X85" s="332"/>
      <c r="Y85" s="332"/>
      <c r="Z85" s="332"/>
    </row>
    <row r="86" spans="1:26" ht="14.25" customHeight="1">
      <c r="A86" s="332"/>
      <c r="B86" s="332"/>
      <c r="C86" s="332"/>
      <c r="D86" s="333"/>
      <c r="E86" s="332"/>
      <c r="F86" s="332"/>
      <c r="G86" s="332"/>
      <c r="H86" s="379"/>
      <c r="I86" s="380"/>
      <c r="J86" s="380"/>
      <c r="K86" s="332"/>
      <c r="L86" s="338"/>
      <c r="M86" s="338"/>
      <c r="N86" s="338"/>
      <c r="O86" s="338"/>
      <c r="P86" s="338"/>
      <c r="Q86" s="338"/>
      <c r="R86" s="332"/>
      <c r="S86" s="332"/>
      <c r="T86" s="332"/>
      <c r="U86" s="332"/>
      <c r="V86" s="332"/>
      <c r="W86" s="332"/>
      <c r="X86" s="332"/>
      <c r="Y86" s="332"/>
      <c r="Z86" s="332"/>
    </row>
    <row r="87" spans="1:26" ht="14.25" customHeight="1">
      <c r="A87" s="332"/>
      <c r="B87" s="332"/>
      <c r="C87" s="332"/>
      <c r="D87" s="333"/>
      <c r="E87" s="332"/>
      <c r="F87" s="332"/>
      <c r="G87" s="332"/>
      <c r="H87" s="379"/>
      <c r="I87" s="380"/>
      <c r="J87" s="380"/>
      <c r="K87" s="332"/>
      <c r="L87" s="338"/>
      <c r="M87" s="338"/>
      <c r="N87" s="338"/>
      <c r="O87" s="338"/>
      <c r="P87" s="338"/>
      <c r="Q87" s="338"/>
      <c r="R87" s="332"/>
      <c r="S87" s="332"/>
      <c r="T87" s="332"/>
      <c r="U87" s="332"/>
      <c r="V87" s="332"/>
      <c r="W87" s="332"/>
      <c r="X87" s="332"/>
      <c r="Y87" s="332"/>
      <c r="Z87" s="332"/>
    </row>
    <row r="88" spans="1:26" ht="14.25" customHeight="1">
      <c r="A88" s="332"/>
      <c r="B88" s="332"/>
      <c r="C88" s="332"/>
      <c r="D88" s="333"/>
      <c r="E88" s="332"/>
      <c r="F88" s="332"/>
      <c r="G88" s="332"/>
      <c r="H88" s="379"/>
      <c r="I88" s="380"/>
      <c r="J88" s="380"/>
      <c r="K88" s="332"/>
      <c r="L88" s="332"/>
      <c r="M88" s="332"/>
      <c r="N88" s="332"/>
      <c r="O88" s="332"/>
      <c r="P88" s="332"/>
      <c r="Q88" s="332"/>
      <c r="R88" s="332"/>
      <c r="S88" s="332"/>
      <c r="T88" s="332"/>
      <c r="U88" s="332"/>
      <c r="V88" s="332"/>
      <c r="W88" s="332"/>
      <c r="X88" s="332"/>
      <c r="Y88" s="332"/>
      <c r="Z88" s="332"/>
    </row>
    <row r="89" spans="1:26" ht="14.25" customHeight="1">
      <c r="A89" s="332"/>
      <c r="B89" s="332"/>
      <c r="C89" s="332"/>
      <c r="D89" s="333"/>
      <c r="E89" s="332"/>
      <c r="F89" s="332"/>
      <c r="G89" s="332"/>
      <c r="H89" s="379"/>
      <c r="I89" s="380"/>
      <c r="J89" s="380"/>
      <c r="K89" s="332"/>
      <c r="L89" s="332"/>
      <c r="M89" s="332"/>
      <c r="N89" s="332"/>
      <c r="O89" s="332"/>
      <c r="P89" s="332"/>
      <c r="Q89" s="332"/>
      <c r="R89" s="332"/>
      <c r="S89" s="332"/>
      <c r="T89" s="332"/>
      <c r="U89" s="332"/>
      <c r="V89" s="332"/>
      <c r="W89" s="332"/>
      <c r="X89" s="332"/>
      <c r="Y89" s="332"/>
      <c r="Z89" s="332"/>
    </row>
    <row r="90" spans="1:26" ht="14.25" customHeight="1">
      <c r="H90" s="336"/>
      <c r="I90" s="337"/>
      <c r="J90" s="337"/>
    </row>
    <row r="91" spans="1:26" ht="14.25" customHeight="1">
      <c r="H91" s="336"/>
      <c r="I91" s="337"/>
      <c r="J91" s="337"/>
    </row>
    <row r="92" spans="1:26" ht="14.25" customHeight="1">
      <c r="H92" s="336"/>
      <c r="I92" s="337"/>
      <c r="J92" s="337"/>
    </row>
    <row r="93" spans="1:26" ht="14.25" customHeight="1">
      <c r="H93" s="336"/>
      <c r="I93" s="337"/>
      <c r="J93" s="337"/>
    </row>
    <row r="94" spans="1:26" ht="14.25" customHeight="1">
      <c r="H94" s="336"/>
      <c r="I94" s="337"/>
      <c r="J94" s="337"/>
    </row>
    <row r="95" spans="1:26" ht="14.25" customHeight="1">
      <c r="H95" s="336"/>
      <c r="I95" s="337"/>
      <c r="J95" s="337"/>
    </row>
    <row r="96" spans="1:26" ht="14.25" customHeight="1">
      <c r="H96" s="336"/>
      <c r="I96" s="337"/>
      <c r="J96" s="337"/>
    </row>
    <row r="97" spans="8:10" ht="14.25" customHeight="1">
      <c r="H97" s="336"/>
      <c r="I97" s="337"/>
      <c r="J97" s="337"/>
    </row>
    <row r="98" spans="8:10" ht="14.25" customHeight="1">
      <c r="H98" s="336"/>
      <c r="I98" s="337"/>
      <c r="J98" s="337"/>
    </row>
    <row r="99" spans="8:10" ht="14.25" customHeight="1">
      <c r="H99" s="336"/>
      <c r="I99" s="337"/>
      <c r="J99" s="337"/>
    </row>
    <row r="100" spans="8:10" ht="14.25" customHeight="1">
      <c r="H100" s="336"/>
      <c r="I100" s="337"/>
      <c r="J100" s="337"/>
    </row>
    <row r="101" spans="8:10" ht="14.25" customHeight="1">
      <c r="H101" s="336"/>
      <c r="I101" s="337"/>
      <c r="J101" s="337"/>
    </row>
    <row r="102" spans="8:10" ht="14.25" customHeight="1">
      <c r="H102" s="336"/>
      <c r="I102" s="337"/>
      <c r="J102" s="337"/>
    </row>
    <row r="103" spans="8:10" ht="14.25" customHeight="1">
      <c r="H103" s="336"/>
      <c r="I103" s="337"/>
      <c r="J103" s="337"/>
    </row>
    <row r="104" spans="8:10" ht="14.25" customHeight="1">
      <c r="H104" s="336"/>
      <c r="I104" s="337"/>
      <c r="J104" s="337"/>
    </row>
    <row r="105" spans="8:10" ht="14.25" customHeight="1">
      <c r="H105" s="336"/>
      <c r="I105" s="337"/>
      <c r="J105" s="337"/>
    </row>
    <row r="106" spans="8:10" ht="14.25" customHeight="1">
      <c r="H106" s="336"/>
      <c r="I106" s="337"/>
      <c r="J106" s="337"/>
    </row>
    <row r="107" spans="8:10" ht="14.25" customHeight="1">
      <c r="H107" s="336"/>
      <c r="I107" s="337"/>
      <c r="J107" s="337"/>
    </row>
    <row r="108" spans="8:10" ht="14.25" customHeight="1">
      <c r="H108" s="336"/>
      <c r="I108" s="337"/>
      <c r="J108" s="337"/>
    </row>
    <row r="109" spans="8:10" ht="14.25" customHeight="1">
      <c r="H109" s="336"/>
      <c r="I109" s="337"/>
      <c r="J109" s="337"/>
    </row>
    <row r="110" spans="8:10" ht="14.25" customHeight="1">
      <c r="H110" s="336"/>
      <c r="I110" s="337"/>
      <c r="J110" s="337"/>
    </row>
    <row r="111" spans="8:10" ht="14.25" customHeight="1">
      <c r="H111" s="336"/>
      <c r="I111" s="337"/>
      <c r="J111" s="337"/>
    </row>
    <row r="112" spans="8:10" ht="14.25" customHeight="1">
      <c r="H112" s="336"/>
      <c r="I112" s="337"/>
      <c r="J112" s="337"/>
    </row>
    <row r="113" spans="8:10" ht="14.25" customHeight="1">
      <c r="H113" s="336"/>
      <c r="I113" s="337"/>
      <c r="J113" s="337"/>
    </row>
    <row r="114" spans="8:10" ht="15.75" customHeight="1">
      <c r="H114" s="336"/>
      <c r="I114" s="337"/>
      <c r="J114" s="337"/>
    </row>
    <row r="115" spans="8:10" ht="15.75" customHeight="1">
      <c r="H115" s="336"/>
      <c r="I115" s="337"/>
      <c r="J115" s="337"/>
    </row>
    <row r="116" spans="8:10" ht="15.75" customHeight="1">
      <c r="H116" s="336"/>
      <c r="I116" s="337"/>
      <c r="J116" s="337"/>
    </row>
    <row r="117" spans="8:10" ht="15.75" customHeight="1">
      <c r="H117" s="336"/>
      <c r="I117" s="337"/>
      <c r="J117" s="337"/>
    </row>
    <row r="118" spans="8:10" ht="15.75" customHeight="1">
      <c r="H118" s="336"/>
      <c r="I118" s="337"/>
      <c r="J118" s="337"/>
    </row>
    <row r="119" spans="8:10" ht="15.75" customHeight="1">
      <c r="H119" s="336"/>
      <c r="I119" s="337"/>
      <c r="J119" s="337"/>
    </row>
    <row r="120" spans="8:10" ht="15.75" customHeight="1">
      <c r="H120" s="336"/>
      <c r="I120" s="337"/>
      <c r="J120" s="337"/>
    </row>
    <row r="121" spans="8:10" ht="15.75" customHeight="1">
      <c r="H121" s="336"/>
      <c r="I121" s="337"/>
      <c r="J121" s="337"/>
    </row>
    <row r="122" spans="8:10" ht="15.75" customHeight="1">
      <c r="H122" s="336"/>
      <c r="I122" s="337"/>
      <c r="J122" s="337"/>
    </row>
    <row r="123" spans="8:10" ht="15.75" customHeight="1">
      <c r="H123" s="336"/>
      <c r="I123" s="337"/>
      <c r="J123" s="337"/>
    </row>
    <row r="124" spans="8:10" ht="15.75" customHeight="1">
      <c r="H124" s="336"/>
      <c r="I124" s="337"/>
      <c r="J124" s="337"/>
    </row>
    <row r="125" spans="8:10" ht="15.75" customHeight="1">
      <c r="H125" s="336"/>
      <c r="I125" s="337"/>
      <c r="J125" s="337"/>
    </row>
    <row r="126" spans="8:10" ht="15.75" customHeight="1">
      <c r="H126" s="336"/>
      <c r="I126" s="337"/>
      <c r="J126" s="337"/>
    </row>
    <row r="127" spans="8:10" ht="15.75" customHeight="1">
      <c r="H127" s="336"/>
      <c r="I127" s="337"/>
      <c r="J127" s="337"/>
    </row>
    <row r="128" spans="8:10" ht="15.75" customHeight="1">
      <c r="H128" s="336"/>
      <c r="I128" s="337"/>
      <c r="J128" s="337"/>
    </row>
    <row r="129" spans="8:10" ht="15.75" customHeight="1">
      <c r="H129" s="336"/>
      <c r="I129" s="337"/>
      <c r="J129" s="337"/>
    </row>
    <row r="130" spans="8:10" ht="15.75" customHeight="1">
      <c r="H130" s="336"/>
      <c r="I130" s="337"/>
      <c r="J130" s="337"/>
    </row>
    <row r="131" spans="8:10" ht="15.75" customHeight="1">
      <c r="H131" s="336"/>
      <c r="I131" s="337"/>
      <c r="J131" s="337"/>
    </row>
    <row r="132" spans="8:10" ht="15.75" customHeight="1">
      <c r="H132" s="336"/>
      <c r="I132" s="337"/>
      <c r="J132" s="337"/>
    </row>
    <row r="133" spans="8:10" ht="15.75" customHeight="1">
      <c r="H133" s="336"/>
      <c r="I133" s="337"/>
      <c r="J133" s="337"/>
    </row>
    <row r="134" spans="8:10" ht="15.75" customHeight="1">
      <c r="H134" s="336"/>
      <c r="I134" s="337"/>
      <c r="J134" s="337"/>
    </row>
    <row r="135" spans="8:10" ht="15.75" customHeight="1">
      <c r="H135" s="336"/>
      <c r="I135" s="337"/>
      <c r="J135" s="337"/>
    </row>
    <row r="136" spans="8:10" ht="15.75" customHeight="1">
      <c r="H136" s="336"/>
      <c r="I136" s="337"/>
      <c r="J136" s="337"/>
    </row>
    <row r="137" spans="8:10" ht="15.75" customHeight="1">
      <c r="H137" s="336"/>
      <c r="I137" s="337"/>
      <c r="J137" s="337"/>
    </row>
    <row r="138" spans="8:10" ht="15.75" customHeight="1">
      <c r="H138" s="336"/>
      <c r="I138" s="337"/>
      <c r="J138" s="337"/>
    </row>
    <row r="139" spans="8:10" ht="15.75" customHeight="1">
      <c r="H139" s="336"/>
      <c r="I139" s="337"/>
      <c r="J139" s="337"/>
    </row>
    <row r="140" spans="8:10" ht="15.75" customHeight="1">
      <c r="H140" s="336"/>
      <c r="I140" s="337"/>
      <c r="J140" s="337"/>
    </row>
    <row r="141" spans="8:10" ht="15.75" customHeight="1">
      <c r="H141" s="336"/>
      <c r="I141" s="337"/>
      <c r="J141" s="337"/>
    </row>
    <row r="142" spans="8:10" ht="15.75" customHeight="1">
      <c r="H142" s="336"/>
      <c r="I142" s="337"/>
      <c r="J142" s="337"/>
    </row>
    <row r="143" spans="8:10" ht="15.75" customHeight="1">
      <c r="H143" s="336"/>
      <c r="I143" s="337"/>
      <c r="J143" s="337"/>
    </row>
    <row r="144" spans="8:10" ht="15.75" customHeight="1">
      <c r="H144" s="336"/>
      <c r="I144" s="337"/>
      <c r="J144" s="337"/>
    </row>
    <row r="145" spans="8:10" ht="15.75" customHeight="1">
      <c r="H145" s="336"/>
      <c r="I145" s="337"/>
      <c r="J145" s="337"/>
    </row>
    <row r="146" spans="8:10" ht="15.75" customHeight="1">
      <c r="H146" s="336"/>
      <c r="I146" s="337"/>
      <c r="J146" s="337"/>
    </row>
    <row r="147" spans="8:10" ht="15.75" customHeight="1">
      <c r="H147" s="336"/>
      <c r="I147" s="337"/>
      <c r="J147" s="337"/>
    </row>
    <row r="148" spans="8:10" ht="15.75" customHeight="1">
      <c r="H148" s="336"/>
      <c r="I148" s="337"/>
      <c r="J148" s="337"/>
    </row>
    <row r="149" spans="8:10" ht="15.75" customHeight="1">
      <c r="H149" s="336"/>
      <c r="I149" s="337"/>
      <c r="J149" s="337"/>
    </row>
    <row r="150" spans="8:10" ht="15.75" customHeight="1">
      <c r="H150" s="336"/>
      <c r="I150" s="337"/>
      <c r="J150" s="337"/>
    </row>
    <row r="151" spans="8:10" ht="15.75" customHeight="1">
      <c r="H151" s="336"/>
      <c r="I151" s="337"/>
      <c r="J151" s="337"/>
    </row>
    <row r="152" spans="8:10" ht="15.75" customHeight="1">
      <c r="H152" s="336"/>
      <c r="I152" s="337"/>
      <c r="J152" s="337"/>
    </row>
    <row r="153" spans="8:10" ht="15.75" customHeight="1">
      <c r="H153" s="336"/>
      <c r="I153" s="337"/>
      <c r="J153" s="337"/>
    </row>
    <row r="154" spans="8:10" ht="15.75" customHeight="1">
      <c r="H154" s="336"/>
      <c r="I154" s="337"/>
      <c r="J154" s="337"/>
    </row>
    <row r="155" spans="8:10" ht="15.75" customHeight="1">
      <c r="H155" s="336"/>
      <c r="I155" s="337"/>
      <c r="J155" s="337"/>
    </row>
    <row r="156" spans="8:10" ht="15.75" customHeight="1">
      <c r="H156" s="336"/>
      <c r="I156" s="337"/>
      <c r="J156" s="337"/>
    </row>
    <row r="157" spans="8:10" ht="15.75" customHeight="1">
      <c r="H157" s="336"/>
      <c r="I157" s="337"/>
      <c r="J157" s="337"/>
    </row>
    <row r="158" spans="8:10" ht="15.75" customHeight="1">
      <c r="H158" s="336"/>
      <c r="I158" s="337"/>
      <c r="J158" s="337"/>
    </row>
    <row r="159" spans="8:10" ht="15.75" customHeight="1">
      <c r="H159" s="336"/>
      <c r="I159" s="337"/>
      <c r="J159" s="337"/>
    </row>
    <row r="160" spans="8:10" ht="15.75" customHeight="1">
      <c r="H160" s="336"/>
      <c r="I160" s="337"/>
      <c r="J160" s="337"/>
    </row>
    <row r="161" spans="8:10" ht="15.75" customHeight="1">
      <c r="H161" s="336"/>
      <c r="I161" s="337"/>
      <c r="J161" s="337"/>
    </row>
    <row r="162" spans="8:10" ht="15.75" customHeight="1">
      <c r="H162" s="336"/>
      <c r="I162" s="337"/>
      <c r="J162" s="337"/>
    </row>
    <row r="163" spans="8:10" ht="15.75" customHeight="1">
      <c r="H163" s="336"/>
      <c r="I163" s="337"/>
      <c r="J163" s="337"/>
    </row>
    <row r="164" spans="8:10" ht="15.75" customHeight="1">
      <c r="H164" s="336"/>
      <c r="I164" s="337"/>
      <c r="J164" s="337"/>
    </row>
    <row r="165" spans="8:10" ht="15.75" customHeight="1">
      <c r="H165" s="336"/>
      <c r="I165" s="337"/>
      <c r="J165" s="337"/>
    </row>
    <row r="166" spans="8:10" ht="15.75" customHeight="1">
      <c r="H166" s="336"/>
      <c r="I166" s="337"/>
      <c r="J166" s="337"/>
    </row>
    <row r="167" spans="8:10" ht="15.75" customHeight="1">
      <c r="H167" s="336"/>
      <c r="I167" s="337"/>
      <c r="J167" s="337"/>
    </row>
    <row r="168" spans="8:10" ht="15.75" customHeight="1">
      <c r="H168" s="336"/>
      <c r="I168" s="337"/>
      <c r="J168" s="337"/>
    </row>
    <row r="169" spans="8:10" ht="15.75" customHeight="1">
      <c r="H169" s="336"/>
      <c r="I169" s="337"/>
      <c r="J169" s="337"/>
    </row>
    <row r="170" spans="8:10" ht="15.75" customHeight="1">
      <c r="H170" s="336"/>
      <c r="I170" s="337"/>
      <c r="J170" s="337"/>
    </row>
    <row r="171" spans="8:10" ht="15.75" customHeight="1">
      <c r="H171" s="336"/>
      <c r="I171" s="337"/>
      <c r="J171" s="337"/>
    </row>
    <row r="172" spans="8:10" ht="15.75" customHeight="1">
      <c r="H172" s="336"/>
      <c r="I172" s="337"/>
      <c r="J172" s="337"/>
    </row>
    <row r="173" spans="8:10" ht="15.75" customHeight="1">
      <c r="H173" s="336"/>
      <c r="I173" s="337"/>
      <c r="J173" s="337"/>
    </row>
    <row r="174" spans="8:10" ht="15.75" customHeight="1">
      <c r="H174" s="336"/>
      <c r="I174" s="337"/>
      <c r="J174" s="337"/>
    </row>
    <row r="175" spans="8:10" ht="15.75" customHeight="1">
      <c r="H175" s="336"/>
      <c r="I175" s="337"/>
      <c r="J175" s="337"/>
    </row>
    <row r="176" spans="8:10" ht="15.75" customHeight="1">
      <c r="H176" s="336"/>
      <c r="I176" s="337"/>
      <c r="J176" s="337"/>
    </row>
    <row r="177" spans="8:10" ht="15.75" customHeight="1">
      <c r="H177" s="336"/>
      <c r="I177" s="337"/>
      <c r="J177" s="337"/>
    </row>
    <row r="178" spans="8:10" ht="15.75" customHeight="1">
      <c r="H178" s="336"/>
      <c r="I178" s="337"/>
      <c r="J178" s="337"/>
    </row>
    <row r="179" spans="8:10" ht="15.75" customHeight="1">
      <c r="H179" s="336"/>
      <c r="I179" s="337"/>
      <c r="J179" s="337"/>
    </row>
    <row r="180" spans="8:10" ht="15.75" customHeight="1">
      <c r="H180" s="336"/>
      <c r="I180" s="337"/>
      <c r="J180" s="337"/>
    </row>
    <row r="181" spans="8:10" ht="15.75" customHeight="1">
      <c r="H181" s="336"/>
      <c r="I181" s="337"/>
      <c r="J181" s="337"/>
    </row>
    <row r="182" spans="8:10" ht="15.75" customHeight="1">
      <c r="H182" s="336"/>
      <c r="I182" s="337"/>
      <c r="J182" s="337"/>
    </row>
    <row r="183" spans="8:10" ht="15.75" customHeight="1">
      <c r="H183" s="336"/>
      <c r="I183" s="337"/>
      <c r="J183" s="337"/>
    </row>
    <row r="184" spans="8:10" ht="15.75" customHeight="1">
      <c r="H184" s="336"/>
      <c r="I184" s="337"/>
      <c r="J184" s="337"/>
    </row>
    <row r="185" spans="8:10" ht="15.75" customHeight="1">
      <c r="H185" s="336"/>
      <c r="I185" s="337"/>
      <c r="J185" s="337"/>
    </row>
    <row r="186" spans="8:10" ht="15.75" customHeight="1">
      <c r="H186" s="336"/>
      <c r="I186" s="337"/>
      <c r="J186" s="337"/>
    </row>
    <row r="187" spans="8:10" ht="15.75" customHeight="1">
      <c r="H187" s="336"/>
      <c r="I187" s="337"/>
      <c r="J187" s="337"/>
    </row>
    <row r="188" spans="8:10" ht="15.75" customHeight="1">
      <c r="H188" s="336"/>
      <c r="I188" s="337"/>
      <c r="J188" s="337"/>
    </row>
    <row r="189" spans="8:10" ht="15.75" customHeight="1">
      <c r="H189" s="336"/>
      <c r="I189" s="337"/>
      <c r="J189" s="337"/>
    </row>
    <row r="190" spans="8:10" ht="15.75" customHeight="1">
      <c r="H190" s="336"/>
      <c r="I190" s="337"/>
      <c r="J190" s="337"/>
    </row>
    <row r="191" spans="8:10" ht="15.75" customHeight="1">
      <c r="H191" s="336"/>
      <c r="I191" s="337"/>
      <c r="J191" s="337"/>
    </row>
    <row r="192" spans="8:10" ht="15.75" customHeight="1">
      <c r="H192" s="336"/>
      <c r="I192" s="337"/>
      <c r="J192" s="337"/>
    </row>
    <row r="193" spans="8:10" ht="15.75" customHeight="1">
      <c r="H193" s="336"/>
      <c r="I193" s="337"/>
      <c r="J193" s="337"/>
    </row>
    <row r="194" spans="8:10" ht="15.75" customHeight="1">
      <c r="H194" s="336"/>
      <c r="I194" s="337"/>
      <c r="J194" s="337"/>
    </row>
    <row r="195" spans="8:10" ht="15.75" customHeight="1">
      <c r="H195" s="336"/>
      <c r="I195" s="337"/>
      <c r="J195" s="337"/>
    </row>
    <row r="196" spans="8:10" ht="15.75" customHeight="1">
      <c r="H196" s="336"/>
      <c r="I196" s="337"/>
      <c r="J196" s="337"/>
    </row>
    <row r="197" spans="8:10" ht="15.75" customHeight="1">
      <c r="H197" s="336"/>
      <c r="I197" s="337"/>
      <c r="J197" s="337"/>
    </row>
    <row r="198" spans="8:10" ht="15.75" customHeight="1">
      <c r="H198" s="336"/>
      <c r="I198" s="337"/>
      <c r="J198" s="337"/>
    </row>
    <row r="199" spans="8:10" ht="15.75" customHeight="1">
      <c r="H199" s="336"/>
      <c r="I199" s="337"/>
      <c r="J199" s="337"/>
    </row>
    <row r="200" spans="8:10" ht="15.75" customHeight="1">
      <c r="H200" s="336"/>
      <c r="I200" s="337"/>
      <c r="J200" s="337"/>
    </row>
    <row r="201" spans="8:10" ht="15.75" customHeight="1">
      <c r="H201" s="336"/>
      <c r="I201" s="337"/>
      <c r="J201" s="337"/>
    </row>
    <row r="202" spans="8:10" ht="15.75" customHeight="1">
      <c r="H202" s="336"/>
      <c r="I202" s="337"/>
      <c r="J202" s="337"/>
    </row>
    <row r="203" spans="8:10" ht="15.75" customHeight="1">
      <c r="H203" s="336"/>
      <c r="I203" s="337"/>
      <c r="J203" s="337"/>
    </row>
    <row r="204" spans="8:10" ht="15.75" customHeight="1">
      <c r="H204" s="336"/>
      <c r="I204" s="337"/>
      <c r="J204" s="337"/>
    </row>
    <row r="205" spans="8:10" ht="15.75" customHeight="1">
      <c r="H205" s="336"/>
      <c r="I205" s="337"/>
      <c r="J205" s="337"/>
    </row>
    <row r="206" spans="8:10" ht="15.75" customHeight="1">
      <c r="H206" s="336"/>
      <c r="I206" s="337"/>
      <c r="J206" s="337"/>
    </row>
    <row r="207" spans="8:10" ht="15.75" customHeight="1">
      <c r="H207" s="336"/>
      <c r="I207" s="337"/>
      <c r="J207" s="337"/>
    </row>
    <row r="208" spans="8:10" ht="15.75" customHeight="1">
      <c r="H208" s="336"/>
      <c r="I208" s="337"/>
      <c r="J208" s="337"/>
    </row>
    <row r="209" spans="8:10" ht="15.75" customHeight="1">
      <c r="H209" s="336"/>
      <c r="I209" s="337"/>
      <c r="J209" s="337"/>
    </row>
    <row r="210" spans="8:10" ht="15.75" customHeight="1">
      <c r="H210" s="336"/>
      <c r="I210" s="337"/>
      <c r="J210" s="337"/>
    </row>
    <row r="211" spans="8:10" ht="15.75" customHeight="1">
      <c r="H211" s="336"/>
      <c r="I211" s="337"/>
      <c r="J211" s="337"/>
    </row>
    <row r="212" spans="8:10" ht="15.75" customHeight="1">
      <c r="H212" s="336"/>
      <c r="I212" s="337"/>
      <c r="J212" s="337"/>
    </row>
    <row r="213" spans="8:10" ht="15.75" customHeight="1">
      <c r="H213" s="336"/>
      <c r="I213" s="337"/>
      <c r="J213" s="337"/>
    </row>
    <row r="214" spans="8:10" ht="15.75" customHeight="1">
      <c r="H214" s="336"/>
      <c r="I214" s="337"/>
      <c r="J214" s="337"/>
    </row>
    <row r="215" spans="8:10" ht="15.75" customHeight="1">
      <c r="H215" s="336"/>
      <c r="I215" s="337"/>
      <c r="J215" s="337"/>
    </row>
    <row r="216" spans="8:10" ht="15.75" customHeight="1">
      <c r="H216" s="336"/>
      <c r="I216" s="337"/>
      <c r="J216" s="337"/>
    </row>
    <row r="217" spans="8:10" ht="15.75" customHeight="1">
      <c r="H217" s="336"/>
      <c r="I217" s="337"/>
      <c r="J217" s="337"/>
    </row>
    <row r="218" spans="8:10" ht="15.75" customHeight="1">
      <c r="H218" s="336"/>
      <c r="I218" s="337"/>
      <c r="J218" s="337"/>
    </row>
    <row r="219" spans="8:10" ht="15.75" customHeight="1">
      <c r="H219" s="336"/>
      <c r="I219" s="337"/>
      <c r="J219" s="337"/>
    </row>
    <row r="220" spans="8:10" ht="15.75" customHeight="1">
      <c r="H220" s="336"/>
      <c r="I220" s="337"/>
      <c r="J220" s="337"/>
    </row>
    <row r="221" spans="8:10" ht="15.75" customHeight="1">
      <c r="H221" s="336"/>
      <c r="I221" s="337"/>
      <c r="J221" s="337"/>
    </row>
    <row r="222" spans="8:10" ht="15.75" customHeight="1">
      <c r="H222" s="336"/>
      <c r="I222" s="337"/>
      <c r="J222" s="337"/>
    </row>
    <row r="223" spans="8:10" ht="15.75" customHeight="1">
      <c r="H223" s="336"/>
      <c r="I223" s="337"/>
      <c r="J223" s="337"/>
    </row>
    <row r="224" spans="8:10" ht="15.75" customHeight="1">
      <c r="H224" s="336"/>
      <c r="I224" s="337"/>
      <c r="J224" s="337"/>
    </row>
    <row r="225" spans="8:10" ht="15.75" customHeight="1">
      <c r="H225" s="336"/>
      <c r="I225" s="337"/>
      <c r="J225" s="337"/>
    </row>
    <row r="226" spans="8:10" ht="15.75" customHeight="1">
      <c r="H226" s="336"/>
      <c r="I226" s="337"/>
      <c r="J226" s="337"/>
    </row>
    <row r="227" spans="8:10" ht="15.75" customHeight="1">
      <c r="H227" s="336"/>
      <c r="I227" s="337"/>
      <c r="J227" s="337"/>
    </row>
    <row r="228" spans="8:10" ht="15.75" customHeight="1">
      <c r="H228" s="336"/>
      <c r="I228" s="337"/>
      <c r="J228" s="337"/>
    </row>
    <row r="229" spans="8:10" ht="15.75" customHeight="1">
      <c r="H229" s="336"/>
      <c r="I229" s="337"/>
      <c r="J229" s="337"/>
    </row>
    <row r="230" spans="8:10" ht="15.75" customHeight="1">
      <c r="H230" s="336"/>
      <c r="I230" s="337"/>
      <c r="J230" s="337"/>
    </row>
    <row r="231" spans="8:10" ht="15.75" customHeight="1">
      <c r="H231" s="336"/>
      <c r="I231" s="337"/>
      <c r="J231" s="337"/>
    </row>
    <row r="232" spans="8:10" ht="15.75" customHeight="1">
      <c r="H232" s="336"/>
      <c r="I232" s="337"/>
      <c r="J232" s="337"/>
    </row>
    <row r="233" spans="8:10" ht="15.75" customHeight="1">
      <c r="H233" s="336"/>
      <c r="I233" s="337"/>
      <c r="J233" s="337"/>
    </row>
    <row r="234" spans="8:10" ht="15.75" customHeight="1">
      <c r="H234" s="336"/>
      <c r="I234" s="337"/>
      <c r="J234" s="337"/>
    </row>
    <row r="235" spans="8:10" ht="15.75" customHeight="1">
      <c r="H235" s="336"/>
      <c r="I235" s="337"/>
      <c r="J235" s="337"/>
    </row>
    <row r="236" spans="8:10" ht="15.75" customHeight="1">
      <c r="H236" s="336"/>
      <c r="I236" s="337"/>
      <c r="J236" s="337"/>
    </row>
    <row r="237" spans="8:10" ht="15.75" customHeight="1">
      <c r="H237" s="336"/>
      <c r="I237" s="337"/>
      <c r="J237" s="337"/>
    </row>
    <row r="238" spans="8:10" ht="15.75" customHeight="1">
      <c r="H238" s="336"/>
      <c r="I238" s="337"/>
      <c r="J238" s="337"/>
    </row>
    <row r="239" spans="8:10" ht="15.75" customHeight="1">
      <c r="H239" s="336"/>
      <c r="I239" s="337"/>
      <c r="J239" s="337"/>
    </row>
    <row r="240" spans="8:10" ht="15.75" customHeight="1">
      <c r="H240" s="336"/>
      <c r="I240" s="337"/>
      <c r="J240" s="337"/>
    </row>
    <row r="241" spans="8:10" ht="15.75" customHeight="1">
      <c r="H241" s="336"/>
      <c r="I241" s="337"/>
      <c r="J241" s="337"/>
    </row>
    <row r="242" spans="8:10" ht="15.75" customHeight="1">
      <c r="H242" s="336"/>
      <c r="I242" s="337"/>
      <c r="J242" s="337"/>
    </row>
    <row r="243" spans="8:10" ht="15.75" customHeight="1">
      <c r="H243" s="336"/>
      <c r="I243" s="337"/>
      <c r="J243" s="337"/>
    </row>
    <row r="244" spans="8:10" ht="15.75" customHeight="1">
      <c r="H244" s="336"/>
      <c r="I244" s="337"/>
      <c r="J244" s="337"/>
    </row>
    <row r="245" spans="8:10" ht="15.75" customHeight="1">
      <c r="H245" s="336"/>
      <c r="I245" s="337"/>
      <c r="J245" s="337"/>
    </row>
    <row r="246" spans="8:10" ht="15.75" customHeight="1">
      <c r="H246" s="336"/>
      <c r="I246" s="337"/>
      <c r="J246" s="337"/>
    </row>
    <row r="247" spans="8:10" ht="15.75" customHeight="1">
      <c r="H247" s="336"/>
      <c r="I247" s="337"/>
      <c r="J247" s="337"/>
    </row>
    <row r="248" spans="8:10" ht="15.75" customHeight="1">
      <c r="H248" s="336"/>
      <c r="I248" s="337"/>
      <c r="J248" s="337"/>
    </row>
    <row r="249" spans="8:10" ht="15.75" customHeight="1">
      <c r="H249" s="336"/>
      <c r="I249" s="337"/>
      <c r="J249" s="337"/>
    </row>
    <row r="250" spans="8:10" ht="15.75" customHeight="1">
      <c r="H250" s="336"/>
      <c r="I250" s="337"/>
      <c r="J250" s="337"/>
    </row>
    <row r="251" spans="8:10" ht="15.75" customHeight="1">
      <c r="H251" s="336"/>
      <c r="I251" s="337"/>
      <c r="J251" s="337"/>
    </row>
    <row r="252" spans="8:10" ht="15.75" customHeight="1">
      <c r="H252" s="336"/>
      <c r="I252" s="337"/>
      <c r="J252" s="337"/>
    </row>
    <row r="253" spans="8:10" ht="15.75" customHeight="1">
      <c r="H253" s="336"/>
      <c r="I253" s="337"/>
      <c r="J253" s="337"/>
    </row>
    <row r="254" spans="8:10" ht="15.75" customHeight="1">
      <c r="H254" s="336"/>
      <c r="I254" s="337"/>
      <c r="J254" s="337"/>
    </row>
    <row r="255" spans="8:10" ht="15.75" customHeight="1">
      <c r="H255" s="336"/>
      <c r="I255" s="337"/>
      <c r="J255" s="337"/>
    </row>
    <row r="256" spans="8:10" ht="15.75" customHeight="1">
      <c r="H256" s="336"/>
      <c r="I256" s="337"/>
      <c r="J256" s="337"/>
    </row>
    <row r="257" spans="8:10" ht="15.75" customHeight="1">
      <c r="H257" s="336"/>
      <c r="I257" s="337"/>
      <c r="J257" s="337"/>
    </row>
    <row r="258" spans="8:10" ht="15.75" customHeight="1">
      <c r="H258" s="336"/>
      <c r="I258" s="337"/>
      <c r="J258" s="337"/>
    </row>
    <row r="259" spans="8:10" ht="15.75" customHeight="1">
      <c r="H259" s="336"/>
      <c r="I259" s="337"/>
      <c r="J259" s="337"/>
    </row>
    <row r="260" spans="8:10" ht="15.75" customHeight="1">
      <c r="H260" s="336"/>
      <c r="I260" s="337"/>
      <c r="J260" s="337"/>
    </row>
    <row r="261" spans="8:10" ht="15.75" customHeight="1">
      <c r="H261" s="336"/>
      <c r="I261" s="337"/>
      <c r="J261" s="337"/>
    </row>
    <row r="262" spans="8:10" ht="15.75" customHeight="1">
      <c r="H262" s="336"/>
      <c r="I262" s="337"/>
      <c r="J262" s="337"/>
    </row>
    <row r="263" spans="8:10" ht="15.75" customHeight="1">
      <c r="H263" s="336"/>
      <c r="I263" s="337"/>
      <c r="J263" s="337"/>
    </row>
    <row r="264" spans="8:10" ht="15.75" customHeight="1">
      <c r="H264" s="336"/>
      <c r="I264" s="337"/>
      <c r="J264" s="337"/>
    </row>
    <row r="265" spans="8:10" ht="15.75" customHeight="1">
      <c r="H265" s="336"/>
      <c r="I265" s="337"/>
      <c r="J265" s="337"/>
    </row>
    <row r="266" spans="8:10" ht="15.75" customHeight="1">
      <c r="H266" s="336"/>
      <c r="I266" s="337"/>
      <c r="J266" s="337"/>
    </row>
    <row r="267" spans="8:10" ht="15.75" customHeight="1">
      <c r="H267" s="336"/>
      <c r="I267" s="337"/>
      <c r="J267" s="337"/>
    </row>
    <row r="268" spans="8:10" ht="15.75" customHeight="1">
      <c r="H268" s="336"/>
      <c r="I268" s="337"/>
      <c r="J268" s="337"/>
    </row>
    <row r="269" spans="8:10" ht="15.75" customHeight="1">
      <c r="H269" s="336"/>
      <c r="I269" s="337"/>
      <c r="J269" s="337"/>
    </row>
    <row r="270" spans="8:10" ht="15.75" customHeight="1">
      <c r="H270" s="336"/>
      <c r="I270" s="337"/>
      <c r="J270" s="337"/>
    </row>
    <row r="271" spans="8:10" ht="15.75" customHeight="1">
      <c r="H271" s="336"/>
      <c r="I271" s="337"/>
      <c r="J271" s="337"/>
    </row>
    <row r="272" spans="8:10" ht="15.75" customHeight="1">
      <c r="H272" s="336"/>
      <c r="I272" s="337"/>
      <c r="J272" s="337"/>
    </row>
    <row r="273" spans="8:10" ht="15.75" customHeight="1">
      <c r="H273" s="336"/>
      <c r="I273" s="337"/>
      <c r="J273" s="337"/>
    </row>
    <row r="274" spans="8:10" ht="15.75" customHeight="1">
      <c r="H274" s="336"/>
      <c r="I274" s="337"/>
      <c r="J274" s="337"/>
    </row>
    <row r="275" spans="8:10" ht="15.75" customHeight="1">
      <c r="H275" s="336"/>
      <c r="I275" s="337"/>
      <c r="J275" s="337"/>
    </row>
    <row r="276" spans="8:10" ht="15.75" customHeight="1">
      <c r="H276" s="336"/>
      <c r="I276" s="337"/>
      <c r="J276" s="337"/>
    </row>
    <row r="277" spans="8:10" ht="15.75" customHeight="1">
      <c r="H277" s="336"/>
      <c r="I277" s="337"/>
      <c r="J277" s="337"/>
    </row>
    <row r="278" spans="8:10" ht="15.75" customHeight="1">
      <c r="H278" s="336"/>
      <c r="I278" s="337"/>
      <c r="J278" s="337"/>
    </row>
    <row r="279" spans="8:10" ht="15.75" customHeight="1">
      <c r="H279" s="336"/>
      <c r="I279" s="337"/>
      <c r="J279" s="337"/>
    </row>
    <row r="280" spans="8:10" ht="15.75" customHeight="1">
      <c r="H280" s="336"/>
      <c r="I280" s="337"/>
      <c r="J280" s="337"/>
    </row>
    <row r="281" spans="8:10" ht="15.75" customHeight="1">
      <c r="H281" s="336"/>
      <c r="I281" s="337"/>
      <c r="J281" s="337"/>
    </row>
    <row r="282" spans="8:10" ht="15.75" customHeight="1">
      <c r="H282" s="336"/>
      <c r="I282" s="337"/>
      <c r="J282" s="337"/>
    </row>
    <row r="283" spans="8:10" ht="15.75" customHeight="1">
      <c r="H283" s="336"/>
      <c r="I283" s="337"/>
      <c r="J283" s="337"/>
    </row>
    <row r="284" spans="8:10" ht="15.75" customHeight="1">
      <c r="H284" s="336"/>
      <c r="I284" s="337"/>
      <c r="J284" s="337"/>
    </row>
    <row r="285" spans="8:10" ht="15.75" customHeight="1">
      <c r="H285" s="336"/>
      <c r="I285" s="337"/>
      <c r="J285" s="337"/>
    </row>
    <row r="286" spans="8:10" ht="15.75" customHeight="1">
      <c r="H286" s="336"/>
      <c r="I286" s="337"/>
      <c r="J286" s="337"/>
    </row>
    <row r="287" spans="8:10" ht="15.75" customHeight="1">
      <c r="H287" s="336"/>
      <c r="I287" s="337"/>
      <c r="J287" s="337"/>
    </row>
    <row r="288" spans="8:10" ht="15.75" customHeight="1">
      <c r="H288" s="336"/>
      <c r="I288" s="337"/>
      <c r="J288" s="337"/>
    </row>
    <row r="289" spans="8:10" ht="15.75" customHeight="1">
      <c r="H289" s="336"/>
      <c r="I289" s="337"/>
      <c r="J289" s="337"/>
    </row>
    <row r="290" spans="8:10" ht="15.75" customHeight="1">
      <c r="H290" s="336"/>
      <c r="I290" s="337"/>
      <c r="J290" s="337"/>
    </row>
    <row r="291" spans="8:10" ht="15.75" customHeight="1">
      <c r="H291" s="336"/>
      <c r="I291" s="337"/>
      <c r="J291" s="337"/>
    </row>
    <row r="292" spans="8:10" ht="15.75" customHeight="1">
      <c r="H292" s="336"/>
      <c r="I292" s="337"/>
      <c r="J292" s="337"/>
    </row>
    <row r="293" spans="8:10" ht="15.75" customHeight="1">
      <c r="H293" s="336"/>
      <c r="I293" s="337"/>
      <c r="J293" s="337"/>
    </row>
    <row r="294" spans="8:10" ht="15.75" customHeight="1">
      <c r="H294" s="336"/>
      <c r="I294" s="337"/>
      <c r="J294" s="337"/>
    </row>
    <row r="295" spans="8:10" ht="15.75" customHeight="1">
      <c r="H295" s="336"/>
      <c r="I295" s="337"/>
      <c r="J295" s="337"/>
    </row>
    <row r="296" spans="8:10" ht="15.75" customHeight="1">
      <c r="H296" s="336"/>
      <c r="I296" s="337"/>
      <c r="J296" s="337"/>
    </row>
    <row r="297" spans="8:10" ht="15.75" customHeight="1">
      <c r="H297" s="336"/>
      <c r="I297" s="337"/>
      <c r="J297" s="337"/>
    </row>
    <row r="298" spans="8:10" ht="15.75" customHeight="1">
      <c r="H298" s="336"/>
      <c r="I298" s="337"/>
      <c r="J298" s="337"/>
    </row>
    <row r="299" spans="8:10" ht="15.75" customHeight="1">
      <c r="H299" s="336"/>
      <c r="I299" s="337"/>
      <c r="J299" s="337"/>
    </row>
    <row r="300" spans="8:10" ht="15.75" customHeight="1">
      <c r="H300" s="336"/>
      <c r="I300" s="337"/>
      <c r="J300" s="337"/>
    </row>
    <row r="301" spans="8:10" ht="15.75" customHeight="1">
      <c r="H301" s="336"/>
      <c r="I301" s="337"/>
      <c r="J301" s="337"/>
    </row>
    <row r="302" spans="8:10" ht="15.75" customHeight="1">
      <c r="H302" s="336"/>
      <c r="I302" s="337"/>
      <c r="J302" s="337"/>
    </row>
    <row r="303" spans="8:10" ht="15.75" customHeight="1">
      <c r="H303" s="336"/>
      <c r="I303" s="337"/>
      <c r="J303" s="337"/>
    </row>
    <row r="304" spans="8:10" ht="15.75" customHeight="1">
      <c r="H304" s="336"/>
      <c r="I304" s="337"/>
      <c r="J304" s="337"/>
    </row>
    <row r="305" spans="8:10" ht="15.75" customHeight="1">
      <c r="H305" s="336"/>
      <c r="I305" s="337"/>
      <c r="J305" s="337"/>
    </row>
    <row r="306" spans="8:10" ht="15.75" customHeight="1">
      <c r="H306" s="336"/>
      <c r="I306" s="337"/>
      <c r="J306" s="337"/>
    </row>
    <row r="307" spans="8:10" ht="15.75" customHeight="1">
      <c r="H307" s="336"/>
      <c r="I307" s="337"/>
      <c r="J307" s="337"/>
    </row>
    <row r="308" spans="8:10" ht="15.75" customHeight="1">
      <c r="H308" s="336"/>
      <c r="I308" s="337"/>
      <c r="J308" s="337"/>
    </row>
    <row r="309" spans="8:10" ht="15.75" customHeight="1">
      <c r="H309" s="336"/>
      <c r="I309" s="337"/>
      <c r="J309" s="337"/>
    </row>
    <row r="310" spans="8:10" ht="15.75" customHeight="1">
      <c r="H310" s="336"/>
      <c r="I310" s="337"/>
      <c r="J310" s="337"/>
    </row>
    <row r="311" spans="8:10" ht="15.75" customHeight="1">
      <c r="H311" s="336"/>
      <c r="I311" s="337"/>
      <c r="J311" s="337"/>
    </row>
    <row r="312" spans="8:10" ht="15.75" customHeight="1">
      <c r="H312" s="336"/>
      <c r="I312" s="337"/>
      <c r="J312" s="337"/>
    </row>
    <row r="313" spans="8:10" ht="15.75" customHeight="1">
      <c r="H313" s="336"/>
      <c r="I313" s="337"/>
      <c r="J313" s="337"/>
    </row>
    <row r="314" spans="8:10" ht="15.75" customHeight="1">
      <c r="H314" s="336"/>
      <c r="I314" s="337"/>
      <c r="J314" s="337"/>
    </row>
    <row r="315" spans="8:10" ht="15.75" customHeight="1">
      <c r="H315" s="336"/>
      <c r="I315" s="337"/>
      <c r="J315" s="337"/>
    </row>
    <row r="316" spans="8:10" ht="15.75" customHeight="1">
      <c r="H316" s="336"/>
      <c r="I316" s="337"/>
      <c r="J316" s="337"/>
    </row>
    <row r="317" spans="8:10" ht="15.75" customHeight="1">
      <c r="H317" s="336"/>
      <c r="I317" s="337"/>
      <c r="J317" s="337"/>
    </row>
    <row r="318" spans="8:10" ht="15.75" customHeight="1">
      <c r="H318" s="336"/>
      <c r="I318" s="337"/>
      <c r="J318" s="337"/>
    </row>
    <row r="319" spans="8:10" ht="15.75" customHeight="1">
      <c r="H319" s="336"/>
      <c r="I319" s="337"/>
      <c r="J319" s="337"/>
    </row>
    <row r="320" spans="8:10" ht="15.75" customHeight="1">
      <c r="H320" s="336"/>
      <c r="I320" s="337"/>
      <c r="J320" s="337"/>
    </row>
    <row r="321" spans="8:10" ht="15.75" customHeight="1">
      <c r="H321" s="336"/>
      <c r="I321" s="337"/>
      <c r="J321" s="337"/>
    </row>
    <row r="322" spans="8:10" ht="15.75" customHeight="1">
      <c r="H322" s="336"/>
      <c r="I322" s="337"/>
      <c r="J322" s="337"/>
    </row>
    <row r="323" spans="8:10" ht="15.75" customHeight="1">
      <c r="H323" s="336"/>
      <c r="I323" s="337"/>
      <c r="J323" s="337"/>
    </row>
    <row r="324" spans="8:10" ht="15.75" customHeight="1">
      <c r="H324" s="336"/>
      <c r="I324" s="337"/>
      <c r="J324" s="337"/>
    </row>
    <row r="325" spans="8:10" ht="15.75" customHeight="1">
      <c r="H325" s="336"/>
      <c r="I325" s="337"/>
      <c r="J325" s="337"/>
    </row>
    <row r="326" spans="8:10" ht="15.75" customHeight="1">
      <c r="H326" s="336"/>
      <c r="I326" s="337"/>
      <c r="J326" s="337"/>
    </row>
    <row r="327" spans="8:10" ht="15.75" customHeight="1">
      <c r="H327" s="336"/>
      <c r="I327" s="337"/>
      <c r="J327" s="337"/>
    </row>
    <row r="328" spans="8:10" ht="15.75" customHeight="1">
      <c r="H328" s="336"/>
      <c r="I328" s="337"/>
      <c r="J328" s="337"/>
    </row>
    <row r="329" spans="8:10" ht="15.75" customHeight="1">
      <c r="H329" s="336"/>
      <c r="I329" s="337"/>
      <c r="J329" s="337"/>
    </row>
    <row r="330" spans="8:10" ht="15.75" customHeight="1">
      <c r="H330" s="336"/>
      <c r="I330" s="337"/>
      <c r="J330" s="337"/>
    </row>
    <row r="331" spans="8:10" ht="15.75" customHeight="1">
      <c r="H331" s="336"/>
      <c r="I331" s="337"/>
      <c r="J331" s="337"/>
    </row>
    <row r="332" spans="8:10" ht="15.75" customHeight="1">
      <c r="H332" s="336"/>
      <c r="I332" s="337"/>
      <c r="J332" s="337"/>
    </row>
    <row r="333" spans="8:10" ht="15.75" customHeight="1">
      <c r="H333" s="336"/>
      <c r="I333" s="337"/>
      <c r="J333" s="337"/>
    </row>
    <row r="334" spans="8:10" ht="15.75" customHeight="1">
      <c r="H334" s="336"/>
      <c r="I334" s="337"/>
      <c r="J334" s="337"/>
    </row>
    <row r="335" spans="8:10" ht="15.75" customHeight="1">
      <c r="H335" s="336"/>
      <c r="I335" s="337"/>
      <c r="J335" s="337"/>
    </row>
    <row r="336" spans="8:10" ht="15.75" customHeight="1">
      <c r="H336" s="336"/>
      <c r="I336" s="337"/>
      <c r="J336" s="337"/>
    </row>
    <row r="337" spans="8:10" ht="15.75" customHeight="1">
      <c r="H337" s="336"/>
      <c r="I337" s="337"/>
      <c r="J337" s="337"/>
    </row>
    <row r="338" spans="8:10" ht="15.75" customHeight="1">
      <c r="H338" s="336"/>
      <c r="I338" s="337"/>
      <c r="J338" s="337"/>
    </row>
    <row r="339" spans="8:10" ht="15.75" customHeight="1">
      <c r="H339" s="336"/>
      <c r="I339" s="337"/>
      <c r="J339" s="337"/>
    </row>
    <row r="340" spans="8:10" ht="15.75" customHeight="1">
      <c r="H340" s="336"/>
      <c r="I340" s="337"/>
      <c r="J340" s="337"/>
    </row>
    <row r="341" spans="8:10" ht="15.75" customHeight="1">
      <c r="H341" s="336"/>
      <c r="I341" s="337"/>
      <c r="J341" s="337"/>
    </row>
    <row r="342" spans="8:10" ht="15.75" customHeight="1">
      <c r="H342" s="336"/>
      <c r="I342" s="337"/>
      <c r="J342" s="337"/>
    </row>
    <row r="343" spans="8:10" ht="15.75" customHeight="1">
      <c r="H343" s="336"/>
      <c r="I343" s="337"/>
      <c r="J343" s="337"/>
    </row>
    <row r="344" spans="8:10" ht="15.75" customHeight="1">
      <c r="H344" s="336"/>
      <c r="I344" s="337"/>
      <c r="J344" s="337"/>
    </row>
    <row r="345" spans="8:10" ht="15.75" customHeight="1">
      <c r="H345" s="336"/>
      <c r="I345" s="337"/>
      <c r="J345" s="337"/>
    </row>
    <row r="346" spans="8:10" ht="15.75" customHeight="1">
      <c r="H346" s="336"/>
      <c r="I346" s="337"/>
      <c r="J346" s="337"/>
    </row>
    <row r="347" spans="8:10" ht="15.75" customHeight="1">
      <c r="H347" s="336"/>
      <c r="I347" s="337"/>
      <c r="J347" s="337"/>
    </row>
    <row r="348" spans="8:10" ht="15.75" customHeight="1">
      <c r="H348" s="336"/>
      <c r="I348" s="337"/>
      <c r="J348" s="337"/>
    </row>
    <row r="349" spans="8:10" ht="15.75" customHeight="1">
      <c r="H349" s="336"/>
      <c r="I349" s="337"/>
      <c r="J349" s="337"/>
    </row>
    <row r="350" spans="8:10" ht="15.75" customHeight="1">
      <c r="H350" s="336"/>
      <c r="I350" s="337"/>
      <c r="J350" s="337"/>
    </row>
    <row r="351" spans="8:10" ht="15.75" customHeight="1">
      <c r="H351" s="336"/>
      <c r="I351" s="337"/>
      <c r="J351" s="337"/>
    </row>
    <row r="352" spans="8:10" ht="15.75" customHeight="1">
      <c r="H352" s="336"/>
      <c r="I352" s="337"/>
      <c r="J352" s="337"/>
    </row>
    <row r="353" spans="8:10" ht="15.75" customHeight="1">
      <c r="H353" s="336"/>
      <c r="I353" s="337"/>
      <c r="J353" s="337"/>
    </row>
    <row r="354" spans="8:10" ht="15.75" customHeight="1">
      <c r="H354" s="336"/>
      <c r="I354" s="337"/>
      <c r="J354" s="337"/>
    </row>
    <row r="355" spans="8:10" ht="15.75" customHeight="1">
      <c r="H355" s="336"/>
      <c r="I355" s="337"/>
      <c r="J355" s="337"/>
    </row>
    <row r="356" spans="8:10" ht="15.75" customHeight="1">
      <c r="H356" s="336"/>
      <c r="I356" s="337"/>
      <c r="J356" s="337"/>
    </row>
    <row r="357" spans="8:10" ht="15.75" customHeight="1">
      <c r="H357" s="336"/>
      <c r="I357" s="337"/>
      <c r="J357" s="337"/>
    </row>
    <row r="358" spans="8:10" ht="15.75" customHeight="1">
      <c r="H358" s="336"/>
      <c r="I358" s="337"/>
      <c r="J358" s="337"/>
    </row>
    <row r="359" spans="8:10" ht="15.75" customHeight="1">
      <c r="H359" s="336"/>
      <c r="I359" s="337"/>
      <c r="J359" s="337"/>
    </row>
    <row r="360" spans="8:10" ht="15.75" customHeight="1">
      <c r="H360" s="336"/>
      <c r="I360" s="337"/>
      <c r="J360" s="337"/>
    </row>
    <row r="361" spans="8:10" ht="15.75" customHeight="1">
      <c r="H361" s="336"/>
      <c r="I361" s="337"/>
      <c r="J361" s="337"/>
    </row>
    <row r="362" spans="8:10" ht="15.75" customHeight="1">
      <c r="H362" s="336"/>
      <c r="I362" s="337"/>
      <c r="J362" s="337"/>
    </row>
    <row r="363" spans="8:10" ht="15.75" customHeight="1">
      <c r="H363" s="336"/>
      <c r="I363" s="337"/>
      <c r="J363" s="337"/>
    </row>
    <row r="364" spans="8:10" ht="15.75" customHeight="1">
      <c r="H364" s="336"/>
      <c r="I364" s="337"/>
      <c r="J364" s="337"/>
    </row>
    <row r="365" spans="8:10" ht="15.75" customHeight="1">
      <c r="H365" s="336"/>
      <c r="I365" s="337"/>
      <c r="J365" s="337"/>
    </row>
    <row r="366" spans="8:10" ht="15.75" customHeight="1">
      <c r="H366" s="336"/>
      <c r="I366" s="337"/>
      <c r="J366" s="337"/>
    </row>
    <row r="367" spans="8:10" ht="15.75" customHeight="1">
      <c r="H367" s="336"/>
      <c r="I367" s="337"/>
      <c r="J367" s="337"/>
    </row>
    <row r="368" spans="8:10" ht="15.75" customHeight="1">
      <c r="H368" s="336"/>
      <c r="I368" s="337"/>
      <c r="J368" s="337"/>
    </row>
    <row r="369" spans="8:10" ht="15.75" customHeight="1">
      <c r="H369" s="336"/>
      <c r="I369" s="337"/>
      <c r="J369" s="337"/>
    </row>
    <row r="370" spans="8:10" ht="15.75" customHeight="1">
      <c r="H370" s="336"/>
      <c r="I370" s="337"/>
      <c r="J370" s="337"/>
    </row>
    <row r="371" spans="8:10" ht="15.75" customHeight="1">
      <c r="H371" s="336"/>
      <c r="I371" s="337"/>
      <c r="J371" s="337"/>
    </row>
    <row r="372" spans="8:10" ht="15.75" customHeight="1">
      <c r="H372" s="336"/>
      <c r="I372" s="337"/>
      <c r="J372" s="337"/>
    </row>
    <row r="373" spans="8:10" ht="15.75" customHeight="1">
      <c r="H373" s="336"/>
      <c r="I373" s="337"/>
      <c r="J373" s="337"/>
    </row>
    <row r="374" spans="8:10" ht="15.75" customHeight="1">
      <c r="H374" s="336"/>
      <c r="I374" s="337"/>
      <c r="J374" s="337"/>
    </row>
    <row r="375" spans="8:10" ht="15.75" customHeight="1">
      <c r="H375" s="336"/>
      <c r="I375" s="337"/>
      <c r="J375" s="337"/>
    </row>
    <row r="376" spans="8:10" ht="15.75" customHeight="1">
      <c r="H376" s="336"/>
      <c r="I376" s="337"/>
      <c r="J376" s="337"/>
    </row>
    <row r="377" spans="8:10" ht="15.75" customHeight="1">
      <c r="H377" s="336"/>
      <c r="I377" s="337"/>
      <c r="J377" s="337"/>
    </row>
    <row r="378" spans="8:10" ht="15.75" customHeight="1">
      <c r="H378" s="336"/>
      <c r="I378" s="337"/>
      <c r="J378" s="337"/>
    </row>
    <row r="379" spans="8:10" ht="15.75" customHeight="1">
      <c r="H379" s="336"/>
      <c r="I379" s="337"/>
      <c r="J379" s="337"/>
    </row>
    <row r="380" spans="8:10" ht="15.75" customHeight="1">
      <c r="H380" s="336"/>
      <c r="I380" s="337"/>
      <c r="J380" s="337"/>
    </row>
    <row r="381" spans="8:10" ht="15.75" customHeight="1">
      <c r="H381" s="336"/>
      <c r="I381" s="337"/>
      <c r="J381" s="337"/>
    </row>
    <row r="382" spans="8:10" ht="15.75" customHeight="1">
      <c r="H382" s="336"/>
      <c r="I382" s="337"/>
      <c r="J382" s="337"/>
    </row>
    <row r="383" spans="8:10" ht="15.75" customHeight="1">
      <c r="H383" s="336"/>
      <c r="I383" s="337"/>
      <c r="J383" s="337"/>
    </row>
    <row r="384" spans="8:10" ht="15.75" customHeight="1">
      <c r="H384" s="336"/>
      <c r="I384" s="337"/>
      <c r="J384" s="337"/>
    </row>
    <row r="385" spans="8:10" ht="15.75" customHeight="1">
      <c r="H385" s="336"/>
      <c r="I385" s="337"/>
      <c r="J385" s="337"/>
    </row>
    <row r="386" spans="8:10" ht="15.75" customHeight="1">
      <c r="H386" s="336"/>
      <c r="I386" s="337"/>
      <c r="J386" s="337"/>
    </row>
    <row r="387" spans="8:10" ht="15.75" customHeight="1">
      <c r="H387" s="336"/>
      <c r="I387" s="337"/>
      <c r="J387" s="337"/>
    </row>
    <row r="388" spans="8:10" ht="15.75" customHeight="1">
      <c r="H388" s="336"/>
      <c r="I388" s="337"/>
      <c r="J388" s="337"/>
    </row>
    <row r="389" spans="8:10" ht="15.75" customHeight="1">
      <c r="H389" s="336"/>
      <c r="I389" s="337"/>
      <c r="J389" s="337"/>
    </row>
    <row r="390" spans="8:10" ht="15.75" customHeight="1">
      <c r="H390" s="336"/>
      <c r="I390" s="337"/>
      <c r="J390" s="337"/>
    </row>
    <row r="391" spans="8:10" ht="15.75" customHeight="1">
      <c r="H391" s="336"/>
      <c r="I391" s="337"/>
      <c r="J391" s="337"/>
    </row>
    <row r="392" spans="8:10" ht="15.75" customHeight="1">
      <c r="H392" s="336"/>
      <c r="I392" s="337"/>
      <c r="J392" s="337"/>
    </row>
    <row r="393" spans="8:10" ht="15.75" customHeight="1">
      <c r="H393" s="336"/>
      <c r="I393" s="337"/>
      <c r="J393" s="337"/>
    </row>
    <row r="394" spans="8:10" ht="15.75" customHeight="1">
      <c r="H394" s="336"/>
      <c r="I394" s="337"/>
      <c r="J394" s="337"/>
    </row>
    <row r="395" spans="8:10" ht="15.75" customHeight="1">
      <c r="H395" s="336"/>
      <c r="I395" s="337"/>
      <c r="J395" s="337"/>
    </row>
    <row r="396" spans="8:10" ht="15.75" customHeight="1">
      <c r="H396" s="336"/>
      <c r="I396" s="337"/>
      <c r="J396" s="337"/>
    </row>
    <row r="397" spans="8:10" ht="15.75" customHeight="1">
      <c r="H397" s="336"/>
      <c r="I397" s="337"/>
      <c r="J397" s="337"/>
    </row>
    <row r="398" spans="8:10" ht="15.75" customHeight="1">
      <c r="H398" s="336"/>
      <c r="I398" s="337"/>
      <c r="J398" s="337"/>
    </row>
    <row r="399" spans="8:10" ht="15.75" customHeight="1">
      <c r="H399" s="336"/>
      <c r="I399" s="337"/>
      <c r="J399" s="337"/>
    </row>
    <row r="400" spans="8:10" ht="15.75" customHeight="1">
      <c r="H400" s="336"/>
      <c r="I400" s="337"/>
      <c r="J400" s="337"/>
    </row>
    <row r="401" spans="8:10" ht="15.75" customHeight="1">
      <c r="H401" s="336"/>
      <c r="I401" s="337"/>
      <c r="J401" s="337"/>
    </row>
    <row r="402" spans="8:10" ht="15.75" customHeight="1">
      <c r="H402" s="336"/>
      <c r="I402" s="337"/>
      <c r="J402" s="337"/>
    </row>
    <row r="403" spans="8:10" ht="15.75" customHeight="1">
      <c r="H403" s="336"/>
      <c r="I403" s="337"/>
      <c r="J403" s="337"/>
    </row>
    <row r="404" spans="8:10" ht="15.75" customHeight="1">
      <c r="H404" s="336"/>
      <c r="I404" s="337"/>
      <c r="J404" s="337"/>
    </row>
    <row r="405" spans="8:10" ht="15.75" customHeight="1">
      <c r="H405" s="336"/>
      <c r="I405" s="337"/>
      <c r="J405" s="337"/>
    </row>
    <row r="406" spans="8:10" ht="15.75" customHeight="1">
      <c r="H406" s="336"/>
      <c r="I406" s="337"/>
      <c r="J406" s="337"/>
    </row>
    <row r="407" spans="8:10" ht="15.75" customHeight="1">
      <c r="H407" s="336"/>
      <c r="I407" s="337"/>
      <c r="J407" s="337"/>
    </row>
    <row r="408" spans="8:10" ht="15.75" customHeight="1">
      <c r="H408" s="336"/>
      <c r="I408" s="337"/>
      <c r="J408" s="337"/>
    </row>
    <row r="409" spans="8:10" ht="15.75" customHeight="1">
      <c r="H409" s="336"/>
      <c r="I409" s="337"/>
      <c r="J409" s="337"/>
    </row>
    <row r="410" spans="8:10" ht="15.75" customHeight="1">
      <c r="H410" s="336"/>
      <c r="I410" s="337"/>
      <c r="J410" s="337"/>
    </row>
    <row r="411" spans="8:10" ht="15.75" customHeight="1">
      <c r="H411" s="336"/>
      <c r="I411" s="337"/>
      <c r="J411" s="337"/>
    </row>
    <row r="412" spans="8:10" ht="15.75" customHeight="1">
      <c r="H412" s="336"/>
      <c r="I412" s="337"/>
      <c r="J412" s="337"/>
    </row>
    <row r="413" spans="8:10" ht="15.75" customHeight="1">
      <c r="H413" s="336"/>
      <c r="I413" s="337"/>
      <c r="J413" s="337"/>
    </row>
    <row r="414" spans="8:10" ht="15.75" customHeight="1">
      <c r="H414" s="336"/>
      <c r="I414" s="337"/>
      <c r="J414" s="337"/>
    </row>
    <row r="415" spans="8:10" ht="15.75" customHeight="1">
      <c r="H415" s="336"/>
      <c r="I415" s="337"/>
      <c r="J415" s="337"/>
    </row>
    <row r="416" spans="8:10" ht="15.75" customHeight="1">
      <c r="H416" s="336"/>
      <c r="I416" s="337"/>
      <c r="J416" s="337"/>
    </row>
    <row r="417" spans="8:10" ht="15.75" customHeight="1">
      <c r="H417" s="336"/>
      <c r="I417" s="337"/>
      <c r="J417" s="337"/>
    </row>
    <row r="418" spans="8:10" ht="15.75" customHeight="1">
      <c r="H418" s="336"/>
      <c r="I418" s="337"/>
      <c r="J418" s="337"/>
    </row>
    <row r="419" spans="8:10" ht="15.75" customHeight="1">
      <c r="H419" s="336"/>
      <c r="I419" s="337"/>
      <c r="J419" s="337"/>
    </row>
    <row r="420" spans="8:10" ht="15.75" customHeight="1">
      <c r="H420" s="336"/>
      <c r="I420" s="337"/>
      <c r="J420" s="337"/>
    </row>
    <row r="421" spans="8:10" ht="15.75" customHeight="1">
      <c r="H421" s="336"/>
      <c r="I421" s="337"/>
      <c r="J421" s="337"/>
    </row>
    <row r="422" spans="8:10" ht="15.75" customHeight="1">
      <c r="H422" s="336"/>
      <c r="I422" s="337"/>
      <c r="J422" s="337"/>
    </row>
    <row r="423" spans="8:10" ht="15.75" customHeight="1">
      <c r="H423" s="336"/>
      <c r="I423" s="337"/>
      <c r="J423" s="337"/>
    </row>
    <row r="424" spans="8:10" ht="15.75" customHeight="1">
      <c r="H424" s="336"/>
      <c r="I424" s="337"/>
      <c r="J424" s="337"/>
    </row>
    <row r="425" spans="8:10" ht="15.75" customHeight="1">
      <c r="H425" s="336"/>
      <c r="I425" s="337"/>
      <c r="J425" s="337"/>
    </row>
    <row r="426" spans="8:10" ht="15.75" customHeight="1">
      <c r="H426" s="336"/>
      <c r="I426" s="337"/>
      <c r="J426" s="337"/>
    </row>
    <row r="427" spans="8:10" ht="15.75" customHeight="1">
      <c r="H427" s="336"/>
      <c r="I427" s="337"/>
      <c r="J427" s="337"/>
    </row>
    <row r="428" spans="8:10" ht="15.75" customHeight="1">
      <c r="H428" s="336"/>
      <c r="I428" s="337"/>
      <c r="J428" s="337"/>
    </row>
    <row r="429" spans="8:10" ht="15.75" customHeight="1">
      <c r="H429" s="336"/>
      <c r="I429" s="337"/>
      <c r="J429" s="337"/>
    </row>
    <row r="430" spans="8:10" ht="15.75" customHeight="1">
      <c r="H430" s="336"/>
      <c r="I430" s="337"/>
      <c r="J430" s="337"/>
    </row>
    <row r="431" spans="8:10" ht="15.75" customHeight="1">
      <c r="H431" s="336"/>
      <c r="I431" s="337"/>
      <c r="J431" s="337"/>
    </row>
    <row r="432" spans="8:10" ht="15.75" customHeight="1">
      <c r="H432" s="336"/>
      <c r="I432" s="337"/>
      <c r="J432" s="337"/>
    </row>
    <row r="433" spans="8:10" ht="15.75" customHeight="1">
      <c r="H433" s="336"/>
      <c r="I433" s="337"/>
      <c r="J433" s="337"/>
    </row>
    <row r="434" spans="8:10" ht="15.75" customHeight="1">
      <c r="H434" s="336"/>
      <c r="I434" s="337"/>
      <c r="J434" s="337"/>
    </row>
    <row r="435" spans="8:10" ht="15.75" customHeight="1">
      <c r="H435" s="336"/>
      <c r="I435" s="337"/>
      <c r="J435" s="337"/>
    </row>
    <row r="436" spans="8:10" ht="15.75" customHeight="1">
      <c r="H436" s="336"/>
      <c r="I436" s="337"/>
      <c r="J436" s="337"/>
    </row>
    <row r="437" spans="8:10" ht="15.75" customHeight="1">
      <c r="H437" s="336"/>
      <c r="I437" s="337"/>
      <c r="J437" s="337"/>
    </row>
    <row r="438" spans="8:10" ht="15.75" customHeight="1">
      <c r="H438" s="336"/>
      <c r="I438" s="337"/>
      <c r="J438" s="337"/>
    </row>
    <row r="439" spans="8:10" ht="15.75" customHeight="1">
      <c r="H439" s="336"/>
      <c r="I439" s="337"/>
      <c r="J439" s="337"/>
    </row>
    <row r="440" spans="8:10" ht="15.75" customHeight="1">
      <c r="H440" s="336"/>
      <c r="I440" s="337"/>
      <c r="J440" s="337"/>
    </row>
    <row r="441" spans="8:10" ht="15.75" customHeight="1">
      <c r="H441" s="336"/>
      <c r="I441" s="337"/>
      <c r="J441" s="337"/>
    </row>
    <row r="442" spans="8:10" ht="15.75" customHeight="1">
      <c r="H442" s="336"/>
      <c r="I442" s="337"/>
      <c r="J442" s="337"/>
    </row>
    <row r="443" spans="8:10" ht="15.75" customHeight="1">
      <c r="H443" s="336"/>
      <c r="I443" s="337"/>
      <c r="J443" s="337"/>
    </row>
    <row r="444" spans="8:10" ht="15.75" customHeight="1">
      <c r="H444" s="336"/>
      <c r="I444" s="337"/>
      <c r="J444" s="337"/>
    </row>
    <row r="445" spans="8:10" ht="15.75" customHeight="1">
      <c r="H445" s="336"/>
      <c r="I445" s="337"/>
      <c r="J445" s="337"/>
    </row>
    <row r="446" spans="8:10" ht="15.75" customHeight="1">
      <c r="H446" s="336"/>
      <c r="I446" s="337"/>
      <c r="J446" s="337"/>
    </row>
    <row r="447" spans="8:10" ht="15.75" customHeight="1">
      <c r="H447" s="336"/>
      <c r="I447" s="337"/>
      <c r="J447" s="337"/>
    </row>
    <row r="448" spans="8:10" ht="15.75" customHeight="1">
      <c r="H448" s="336"/>
      <c r="I448" s="337"/>
      <c r="J448" s="337"/>
    </row>
    <row r="449" spans="8:10" ht="15.75" customHeight="1">
      <c r="H449" s="336"/>
      <c r="I449" s="337"/>
      <c r="J449" s="337"/>
    </row>
    <row r="450" spans="8:10" ht="15.75" customHeight="1">
      <c r="H450" s="336"/>
      <c r="I450" s="337"/>
      <c r="J450" s="337"/>
    </row>
    <row r="451" spans="8:10" ht="15.75" customHeight="1">
      <c r="H451" s="336"/>
      <c r="I451" s="337"/>
      <c r="J451" s="337"/>
    </row>
    <row r="452" spans="8:10" ht="15.75" customHeight="1">
      <c r="H452" s="336"/>
      <c r="I452" s="337"/>
      <c r="J452" s="337"/>
    </row>
    <row r="453" spans="8:10" ht="15.75" customHeight="1">
      <c r="H453" s="336"/>
      <c r="I453" s="337"/>
      <c r="J453" s="337"/>
    </row>
    <row r="454" spans="8:10" ht="15.75" customHeight="1">
      <c r="H454" s="336"/>
      <c r="I454" s="337"/>
      <c r="J454" s="337"/>
    </row>
    <row r="455" spans="8:10" ht="15.75" customHeight="1">
      <c r="H455" s="336"/>
      <c r="I455" s="337"/>
      <c r="J455" s="337"/>
    </row>
    <row r="456" spans="8:10" ht="15.75" customHeight="1">
      <c r="H456" s="336"/>
      <c r="I456" s="337"/>
      <c r="J456" s="337"/>
    </row>
    <row r="457" spans="8:10" ht="15.75" customHeight="1">
      <c r="H457" s="336"/>
      <c r="I457" s="337"/>
      <c r="J457" s="337"/>
    </row>
    <row r="458" spans="8:10" ht="15.75" customHeight="1">
      <c r="H458" s="336"/>
      <c r="I458" s="337"/>
      <c r="J458" s="337"/>
    </row>
    <row r="459" spans="8:10" ht="15.75" customHeight="1">
      <c r="H459" s="336"/>
      <c r="I459" s="337"/>
      <c r="J459" s="337"/>
    </row>
    <row r="460" spans="8:10" ht="15.75" customHeight="1">
      <c r="H460" s="336"/>
      <c r="I460" s="337"/>
      <c r="J460" s="337"/>
    </row>
    <row r="461" spans="8:10" ht="15.75" customHeight="1">
      <c r="H461" s="336"/>
      <c r="I461" s="337"/>
      <c r="J461" s="337"/>
    </row>
    <row r="462" spans="8:10" ht="15.75" customHeight="1">
      <c r="H462" s="336"/>
      <c r="I462" s="337"/>
      <c r="J462" s="337"/>
    </row>
    <row r="463" spans="8:10" ht="15.75" customHeight="1">
      <c r="H463" s="336"/>
      <c r="I463" s="337"/>
      <c r="J463" s="337"/>
    </row>
    <row r="464" spans="8:10" ht="15.75" customHeight="1">
      <c r="H464" s="336"/>
      <c r="I464" s="337"/>
      <c r="J464" s="337"/>
    </row>
    <row r="465" spans="8:10" ht="15.75" customHeight="1">
      <c r="H465" s="336"/>
      <c r="I465" s="337"/>
      <c r="J465" s="337"/>
    </row>
    <row r="466" spans="8:10" ht="15.75" customHeight="1">
      <c r="H466" s="336"/>
      <c r="I466" s="337"/>
      <c r="J466" s="337"/>
    </row>
    <row r="467" spans="8:10" ht="15.75" customHeight="1">
      <c r="H467" s="336"/>
      <c r="I467" s="337"/>
      <c r="J467" s="337"/>
    </row>
    <row r="468" spans="8:10" ht="15.75" customHeight="1">
      <c r="H468" s="336"/>
      <c r="I468" s="337"/>
      <c r="J468" s="337"/>
    </row>
    <row r="469" spans="8:10" ht="15.75" customHeight="1">
      <c r="H469" s="336"/>
      <c r="I469" s="337"/>
      <c r="J469" s="337"/>
    </row>
    <row r="470" spans="8:10" ht="15.75" customHeight="1">
      <c r="H470" s="336"/>
      <c r="I470" s="337"/>
      <c r="J470" s="337"/>
    </row>
    <row r="471" spans="8:10" ht="15.75" customHeight="1">
      <c r="H471" s="336"/>
      <c r="I471" s="337"/>
      <c r="J471" s="337"/>
    </row>
    <row r="472" spans="8:10" ht="15.75" customHeight="1">
      <c r="H472" s="336"/>
      <c r="I472" s="337"/>
      <c r="J472" s="337"/>
    </row>
    <row r="473" spans="8:10" ht="15.75" customHeight="1">
      <c r="H473" s="336"/>
      <c r="I473" s="337"/>
      <c r="J473" s="337"/>
    </row>
    <row r="474" spans="8:10" ht="15.75" customHeight="1">
      <c r="H474" s="336"/>
      <c r="I474" s="337"/>
      <c r="J474" s="337"/>
    </row>
    <row r="475" spans="8:10" ht="15.75" customHeight="1">
      <c r="H475" s="336"/>
      <c r="I475" s="337"/>
      <c r="J475" s="337"/>
    </row>
    <row r="476" spans="8:10" ht="15.75" customHeight="1">
      <c r="H476" s="336"/>
      <c r="I476" s="337"/>
      <c r="J476" s="337"/>
    </row>
    <row r="477" spans="8:10" ht="15.75" customHeight="1">
      <c r="H477" s="336"/>
      <c r="I477" s="337"/>
      <c r="J477" s="337"/>
    </row>
    <row r="478" spans="8:10" ht="15.75" customHeight="1">
      <c r="H478" s="336"/>
      <c r="I478" s="337"/>
      <c r="J478" s="337"/>
    </row>
    <row r="479" spans="8:10" ht="15.75" customHeight="1">
      <c r="H479" s="336"/>
      <c r="I479" s="337"/>
      <c r="J479" s="337"/>
    </row>
    <row r="480" spans="8:10" ht="15.75" customHeight="1">
      <c r="H480" s="336"/>
      <c r="I480" s="337"/>
      <c r="J480" s="337"/>
    </row>
    <row r="481" spans="8:10" ht="15.75" customHeight="1">
      <c r="H481" s="336"/>
      <c r="I481" s="337"/>
      <c r="J481" s="337"/>
    </row>
    <row r="482" spans="8:10" ht="15.75" customHeight="1">
      <c r="H482" s="336"/>
      <c r="I482" s="337"/>
      <c r="J482" s="337"/>
    </row>
    <row r="483" spans="8:10" ht="15.75" customHeight="1">
      <c r="H483" s="336"/>
      <c r="I483" s="337"/>
      <c r="J483" s="337"/>
    </row>
    <row r="484" spans="8:10" ht="15.75" customHeight="1">
      <c r="H484" s="336"/>
      <c r="I484" s="337"/>
      <c r="J484" s="337"/>
    </row>
    <row r="485" spans="8:10" ht="15.75" customHeight="1">
      <c r="H485" s="336"/>
      <c r="I485" s="337"/>
      <c r="J485" s="337"/>
    </row>
    <row r="486" spans="8:10" ht="15.75" customHeight="1">
      <c r="H486" s="336"/>
      <c r="I486" s="337"/>
      <c r="J486" s="337"/>
    </row>
    <row r="487" spans="8:10" ht="15.75" customHeight="1">
      <c r="H487" s="336"/>
      <c r="I487" s="337"/>
      <c r="J487" s="337"/>
    </row>
    <row r="488" spans="8:10" ht="15.75" customHeight="1">
      <c r="H488" s="336"/>
      <c r="I488" s="337"/>
      <c r="J488" s="337"/>
    </row>
    <row r="489" spans="8:10" ht="15.75" customHeight="1">
      <c r="H489" s="336"/>
      <c r="I489" s="337"/>
      <c r="J489" s="337"/>
    </row>
    <row r="490" spans="8:10" ht="15.75" customHeight="1">
      <c r="H490" s="336"/>
      <c r="I490" s="337"/>
      <c r="J490" s="337"/>
    </row>
    <row r="491" spans="8:10" ht="15.75" customHeight="1">
      <c r="H491" s="336"/>
      <c r="I491" s="337"/>
      <c r="J491" s="337"/>
    </row>
    <row r="492" spans="8:10" ht="15.75" customHeight="1">
      <c r="H492" s="336"/>
      <c r="I492" s="337"/>
      <c r="J492" s="337"/>
    </row>
    <row r="493" spans="8:10" ht="15.75" customHeight="1">
      <c r="H493" s="336"/>
      <c r="I493" s="337"/>
      <c r="J493" s="337"/>
    </row>
    <row r="494" spans="8:10" ht="15.75" customHeight="1">
      <c r="H494" s="336"/>
      <c r="I494" s="337"/>
      <c r="J494" s="337"/>
    </row>
    <row r="495" spans="8:10" ht="15.75" customHeight="1">
      <c r="H495" s="336"/>
      <c r="I495" s="337"/>
      <c r="J495" s="337"/>
    </row>
    <row r="496" spans="8:10" ht="15.75" customHeight="1">
      <c r="H496" s="336"/>
      <c r="I496" s="337"/>
      <c r="J496" s="337"/>
    </row>
    <row r="497" spans="8:10" ht="15.75" customHeight="1">
      <c r="H497" s="336"/>
      <c r="I497" s="337"/>
      <c r="J497" s="337"/>
    </row>
    <row r="498" spans="8:10" ht="15.75" customHeight="1">
      <c r="H498" s="336"/>
      <c r="I498" s="337"/>
      <c r="J498" s="337"/>
    </row>
    <row r="499" spans="8:10" ht="15.75" customHeight="1">
      <c r="H499" s="336"/>
      <c r="I499" s="337"/>
      <c r="J499" s="337"/>
    </row>
    <row r="500" spans="8:10" ht="15.75" customHeight="1">
      <c r="H500" s="336"/>
      <c r="I500" s="337"/>
      <c r="J500" s="337"/>
    </row>
    <row r="501" spans="8:10" ht="15.75" customHeight="1">
      <c r="H501" s="336"/>
      <c r="I501" s="337"/>
      <c r="J501" s="337"/>
    </row>
    <row r="502" spans="8:10" ht="15.75" customHeight="1">
      <c r="H502" s="336"/>
      <c r="I502" s="337"/>
      <c r="J502" s="337"/>
    </row>
    <row r="503" spans="8:10" ht="15.75" customHeight="1">
      <c r="H503" s="336"/>
      <c r="I503" s="337"/>
      <c r="J503" s="337"/>
    </row>
    <row r="504" spans="8:10" ht="15.75" customHeight="1">
      <c r="H504" s="336"/>
      <c r="I504" s="337"/>
      <c r="J504" s="337"/>
    </row>
    <row r="505" spans="8:10" ht="15.75" customHeight="1">
      <c r="H505" s="336"/>
      <c r="I505" s="337"/>
      <c r="J505" s="337"/>
    </row>
    <row r="506" spans="8:10" ht="15.75" customHeight="1">
      <c r="H506" s="336"/>
      <c r="I506" s="337"/>
      <c r="J506" s="337"/>
    </row>
    <row r="507" spans="8:10" ht="15.75" customHeight="1">
      <c r="H507" s="336"/>
      <c r="I507" s="337"/>
      <c r="J507" s="337"/>
    </row>
    <row r="508" spans="8:10" ht="15.75" customHeight="1">
      <c r="H508" s="336"/>
      <c r="I508" s="337"/>
      <c r="J508" s="337"/>
    </row>
    <row r="509" spans="8:10" ht="15.75" customHeight="1">
      <c r="H509" s="336"/>
      <c r="I509" s="337"/>
      <c r="J509" s="337"/>
    </row>
    <row r="510" spans="8:10" ht="15.75" customHeight="1">
      <c r="H510" s="336"/>
      <c r="I510" s="337"/>
      <c r="J510" s="337"/>
    </row>
    <row r="511" spans="8:10" ht="15.75" customHeight="1">
      <c r="H511" s="336"/>
      <c r="I511" s="337"/>
      <c r="J511" s="337"/>
    </row>
    <row r="512" spans="8:10" ht="15.75" customHeight="1">
      <c r="H512" s="336"/>
      <c r="I512" s="337"/>
      <c r="J512" s="337"/>
    </row>
    <row r="513" spans="8:10" ht="15.75" customHeight="1">
      <c r="H513" s="336"/>
      <c r="I513" s="337"/>
      <c r="J513" s="337"/>
    </row>
    <row r="514" spans="8:10" ht="15.75" customHeight="1">
      <c r="H514" s="336"/>
      <c r="I514" s="337"/>
      <c r="J514" s="337"/>
    </row>
    <row r="515" spans="8:10" ht="15.75" customHeight="1">
      <c r="H515" s="336"/>
      <c r="I515" s="337"/>
      <c r="J515" s="337"/>
    </row>
    <row r="516" spans="8:10" ht="15.75" customHeight="1">
      <c r="H516" s="336"/>
      <c r="I516" s="337"/>
      <c r="J516" s="337"/>
    </row>
    <row r="517" spans="8:10" ht="15.75" customHeight="1">
      <c r="H517" s="336"/>
      <c r="I517" s="337"/>
      <c r="J517" s="337"/>
    </row>
    <row r="518" spans="8:10" ht="15.75" customHeight="1">
      <c r="H518" s="336"/>
      <c r="I518" s="337"/>
      <c r="J518" s="337"/>
    </row>
    <row r="519" spans="8:10" ht="15.75" customHeight="1">
      <c r="H519" s="336"/>
      <c r="I519" s="337"/>
      <c r="J519" s="337"/>
    </row>
    <row r="520" spans="8:10" ht="15.75" customHeight="1">
      <c r="H520" s="336"/>
      <c r="I520" s="337"/>
      <c r="J520" s="337"/>
    </row>
    <row r="521" spans="8:10" ht="15.75" customHeight="1">
      <c r="H521" s="336"/>
      <c r="I521" s="337"/>
      <c r="J521" s="337"/>
    </row>
    <row r="522" spans="8:10" ht="15.75" customHeight="1">
      <c r="H522" s="336"/>
      <c r="I522" s="337"/>
      <c r="J522" s="337"/>
    </row>
    <row r="523" spans="8:10" ht="15.75" customHeight="1">
      <c r="H523" s="336"/>
      <c r="I523" s="337"/>
      <c r="J523" s="337"/>
    </row>
    <row r="524" spans="8:10" ht="15.75" customHeight="1">
      <c r="H524" s="336"/>
      <c r="I524" s="337"/>
      <c r="J524" s="337"/>
    </row>
    <row r="525" spans="8:10" ht="15.75" customHeight="1">
      <c r="H525" s="336"/>
      <c r="I525" s="337"/>
      <c r="J525" s="337"/>
    </row>
    <row r="526" spans="8:10" ht="15.75" customHeight="1">
      <c r="H526" s="336"/>
      <c r="I526" s="337"/>
      <c r="J526" s="337"/>
    </row>
    <row r="527" spans="8:10" ht="15.75" customHeight="1">
      <c r="H527" s="336"/>
      <c r="I527" s="337"/>
      <c r="J527" s="337"/>
    </row>
    <row r="528" spans="8:10" ht="15.75" customHeight="1">
      <c r="H528" s="336"/>
      <c r="I528" s="337"/>
      <c r="J528" s="337"/>
    </row>
    <row r="529" spans="8:10" ht="15.75" customHeight="1">
      <c r="H529" s="336"/>
      <c r="I529" s="337"/>
      <c r="J529" s="337"/>
    </row>
    <row r="530" spans="8:10" ht="15.75" customHeight="1">
      <c r="H530" s="336"/>
      <c r="I530" s="337"/>
      <c r="J530" s="337"/>
    </row>
    <row r="531" spans="8:10" ht="15.75" customHeight="1">
      <c r="H531" s="336"/>
      <c r="I531" s="337"/>
      <c r="J531" s="337"/>
    </row>
    <row r="532" spans="8:10" ht="15.75" customHeight="1">
      <c r="H532" s="336"/>
      <c r="I532" s="337"/>
      <c r="J532" s="337"/>
    </row>
    <row r="533" spans="8:10" ht="15.75" customHeight="1">
      <c r="H533" s="336"/>
      <c r="I533" s="337"/>
      <c r="J533" s="337"/>
    </row>
    <row r="534" spans="8:10" ht="15.75" customHeight="1">
      <c r="H534" s="336"/>
      <c r="I534" s="337"/>
      <c r="J534" s="337"/>
    </row>
    <row r="535" spans="8:10" ht="15.75" customHeight="1">
      <c r="H535" s="336"/>
      <c r="I535" s="337"/>
      <c r="J535" s="337"/>
    </row>
    <row r="536" spans="8:10" ht="15.75" customHeight="1">
      <c r="H536" s="336"/>
      <c r="I536" s="337"/>
      <c r="J536" s="337"/>
    </row>
    <row r="537" spans="8:10" ht="15.75" customHeight="1">
      <c r="H537" s="336"/>
      <c r="I537" s="337"/>
      <c r="J537" s="337"/>
    </row>
    <row r="538" spans="8:10" ht="15.75" customHeight="1">
      <c r="H538" s="336"/>
      <c r="I538" s="337"/>
      <c r="J538" s="337"/>
    </row>
    <row r="539" spans="8:10" ht="15.75" customHeight="1">
      <c r="H539" s="336"/>
      <c r="I539" s="337"/>
      <c r="J539" s="337"/>
    </row>
    <row r="540" spans="8:10" ht="15.75" customHeight="1">
      <c r="H540" s="336"/>
      <c r="I540" s="337"/>
      <c r="J540" s="337"/>
    </row>
    <row r="541" spans="8:10" ht="15.75" customHeight="1">
      <c r="H541" s="336"/>
      <c r="I541" s="337"/>
      <c r="J541" s="337"/>
    </row>
    <row r="542" spans="8:10" ht="15.75" customHeight="1">
      <c r="H542" s="336"/>
      <c r="I542" s="337"/>
      <c r="J542" s="337"/>
    </row>
    <row r="543" spans="8:10" ht="15.75" customHeight="1">
      <c r="H543" s="336"/>
      <c r="I543" s="337"/>
      <c r="J543" s="337"/>
    </row>
    <row r="544" spans="8:10" ht="15.75" customHeight="1">
      <c r="H544" s="336"/>
      <c r="I544" s="337"/>
      <c r="J544" s="337"/>
    </row>
    <row r="545" spans="8:10" ht="15.75" customHeight="1">
      <c r="H545" s="336"/>
      <c r="I545" s="337"/>
      <c r="J545" s="337"/>
    </row>
    <row r="546" spans="8:10" ht="15.75" customHeight="1">
      <c r="H546" s="336"/>
      <c r="I546" s="337"/>
      <c r="J546" s="337"/>
    </row>
    <row r="547" spans="8:10" ht="15.75" customHeight="1">
      <c r="H547" s="336"/>
      <c r="I547" s="337"/>
      <c r="J547" s="337"/>
    </row>
    <row r="548" spans="8:10" ht="15.75" customHeight="1">
      <c r="H548" s="336"/>
      <c r="I548" s="337"/>
      <c r="J548" s="337"/>
    </row>
    <row r="549" spans="8:10" ht="15.75" customHeight="1">
      <c r="H549" s="336"/>
      <c r="I549" s="337"/>
      <c r="J549" s="337"/>
    </row>
    <row r="550" spans="8:10" ht="15.75" customHeight="1">
      <c r="H550" s="336"/>
      <c r="I550" s="337"/>
      <c r="J550" s="337"/>
    </row>
    <row r="551" spans="8:10" ht="15.75" customHeight="1">
      <c r="H551" s="336"/>
      <c r="I551" s="337"/>
      <c r="J551" s="337"/>
    </row>
    <row r="552" spans="8:10" ht="15.75" customHeight="1">
      <c r="H552" s="336"/>
      <c r="I552" s="337"/>
      <c r="J552" s="337"/>
    </row>
    <row r="553" spans="8:10" ht="15.75" customHeight="1">
      <c r="H553" s="336"/>
      <c r="I553" s="337"/>
      <c r="J553" s="337"/>
    </row>
    <row r="554" spans="8:10" ht="15.75" customHeight="1">
      <c r="H554" s="336"/>
      <c r="I554" s="337"/>
      <c r="J554" s="337"/>
    </row>
    <row r="555" spans="8:10" ht="15.75" customHeight="1">
      <c r="H555" s="336"/>
      <c r="I555" s="337"/>
      <c r="J555" s="337"/>
    </row>
    <row r="556" spans="8:10" ht="15.75" customHeight="1">
      <c r="H556" s="336"/>
      <c r="I556" s="337"/>
      <c r="J556" s="337"/>
    </row>
    <row r="557" spans="8:10" ht="15.75" customHeight="1">
      <c r="H557" s="336"/>
      <c r="I557" s="337"/>
      <c r="J557" s="337"/>
    </row>
    <row r="558" spans="8:10" ht="15.75" customHeight="1">
      <c r="H558" s="336"/>
      <c r="I558" s="337"/>
      <c r="J558" s="337"/>
    </row>
    <row r="559" spans="8:10" ht="15.75" customHeight="1">
      <c r="H559" s="336"/>
      <c r="I559" s="337"/>
      <c r="J559" s="337"/>
    </row>
    <row r="560" spans="8:10" ht="15.75" customHeight="1">
      <c r="H560" s="336"/>
      <c r="I560" s="337"/>
      <c r="J560" s="337"/>
    </row>
    <row r="561" spans="8:10" ht="15.75" customHeight="1">
      <c r="H561" s="336"/>
      <c r="I561" s="337"/>
      <c r="J561" s="337"/>
    </row>
    <row r="562" spans="8:10" ht="15.75" customHeight="1">
      <c r="H562" s="336"/>
      <c r="I562" s="337"/>
      <c r="J562" s="337"/>
    </row>
    <row r="563" spans="8:10" ht="15.75" customHeight="1">
      <c r="H563" s="336"/>
      <c r="I563" s="337"/>
      <c r="J563" s="337"/>
    </row>
    <row r="564" spans="8:10" ht="15.75" customHeight="1">
      <c r="H564" s="336"/>
      <c r="I564" s="337"/>
      <c r="J564" s="337"/>
    </row>
    <row r="565" spans="8:10" ht="15.75" customHeight="1">
      <c r="H565" s="336"/>
      <c r="I565" s="337"/>
      <c r="J565" s="337"/>
    </row>
    <row r="566" spans="8:10" ht="15.75" customHeight="1">
      <c r="H566" s="336"/>
      <c r="I566" s="337"/>
      <c r="J566" s="337"/>
    </row>
    <row r="567" spans="8:10" ht="15.75" customHeight="1">
      <c r="H567" s="336"/>
      <c r="I567" s="337"/>
      <c r="J567" s="337"/>
    </row>
    <row r="568" spans="8:10" ht="15.75" customHeight="1">
      <c r="H568" s="336"/>
      <c r="I568" s="337"/>
      <c r="J568" s="337"/>
    </row>
    <row r="569" spans="8:10" ht="15.75" customHeight="1">
      <c r="H569" s="336"/>
      <c r="I569" s="337"/>
      <c r="J569" s="337"/>
    </row>
    <row r="570" spans="8:10" ht="15.75" customHeight="1">
      <c r="H570" s="336"/>
      <c r="I570" s="337"/>
      <c r="J570" s="337"/>
    </row>
    <row r="571" spans="8:10" ht="15.75" customHeight="1">
      <c r="H571" s="336"/>
      <c r="I571" s="337"/>
      <c r="J571" s="337"/>
    </row>
    <row r="572" spans="8:10" ht="15.75" customHeight="1">
      <c r="H572" s="336"/>
      <c r="I572" s="337"/>
      <c r="J572" s="337"/>
    </row>
    <row r="573" spans="8:10" ht="15.75" customHeight="1">
      <c r="H573" s="336"/>
      <c r="I573" s="337"/>
      <c r="J573" s="337"/>
    </row>
    <row r="574" spans="8:10" ht="15.75" customHeight="1">
      <c r="H574" s="336"/>
      <c r="I574" s="337"/>
      <c r="J574" s="337"/>
    </row>
    <row r="575" spans="8:10" ht="15.75" customHeight="1">
      <c r="H575" s="336"/>
      <c r="I575" s="337"/>
      <c r="J575" s="337"/>
    </row>
    <row r="576" spans="8:10" ht="15.75" customHeight="1">
      <c r="H576" s="336"/>
      <c r="I576" s="337"/>
      <c r="J576" s="337"/>
    </row>
    <row r="577" spans="8:10" ht="15.75" customHeight="1">
      <c r="H577" s="336"/>
      <c r="I577" s="337"/>
      <c r="J577" s="337"/>
    </row>
    <row r="578" spans="8:10" ht="15.75" customHeight="1">
      <c r="H578" s="336"/>
      <c r="I578" s="337"/>
      <c r="J578" s="337"/>
    </row>
    <row r="579" spans="8:10" ht="15.75" customHeight="1">
      <c r="H579" s="336"/>
      <c r="I579" s="337"/>
      <c r="J579" s="337"/>
    </row>
    <row r="580" spans="8:10" ht="15.75" customHeight="1">
      <c r="H580" s="336"/>
      <c r="I580" s="337"/>
      <c r="J580" s="337"/>
    </row>
    <row r="581" spans="8:10" ht="15.75" customHeight="1">
      <c r="H581" s="336"/>
      <c r="I581" s="337"/>
      <c r="J581" s="337"/>
    </row>
    <row r="582" spans="8:10" ht="15.75" customHeight="1">
      <c r="H582" s="336"/>
      <c r="I582" s="337"/>
      <c r="J582" s="337"/>
    </row>
    <row r="583" spans="8:10" ht="15.75" customHeight="1">
      <c r="H583" s="336"/>
      <c r="I583" s="337"/>
      <c r="J583" s="337"/>
    </row>
    <row r="584" spans="8:10" ht="15.75" customHeight="1">
      <c r="H584" s="336"/>
      <c r="I584" s="337"/>
      <c r="J584" s="337"/>
    </row>
    <row r="585" spans="8:10" ht="15.75" customHeight="1">
      <c r="H585" s="336"/>
      <c r="I585" s="337"/>
      <c r="J585" s="337"/>
    </row>
    <row r="586" spans="8:10" ht="15.75" customHeight="1">
      <c r="H586" s="336"/>
      <c r="I586" s="337"/>
      <c r="J586" s="337"/>
    </row>
    <row r="587" spans="8:10" ht="15.75" customHeight="1">
      <c r="H587" s="336"/>
      <c r="I587" s="337"/>
      <c r="J587" s="337"/>
    </row>
    <row r="588" spans="8:10" ht="15.75" customHeight="1">
      <c r="H588" s="336"/>
      <c r="I588" s="337"/>
      <c r="J588" s="337"/>
    </row>
    <row r="589" spans="8:10" ht="15.75" customHeight="1">
      <c r="H589" s="336"/>
      <c r="I589" s="337"/>
      <c r="J589" s="337"/>
    </row>
    <row r="590" spans="8:10" ht="15.75" customHeight="1">
      <c r="H590" s="336"/>
      <c r="I590" s="337"/>
      <c r="J590" s="337"/>
    </row>
    <row r="591" spans="8:10" ht="15.75" customHeight="1">
      <c r="H591" s="336"/>
      <c r="I591" s="337"/>
      <c r="J591" s="337"/>
    </row>
    <row r="592" spans="8:10" ht="15.75" customHeight="1">
      <c r="H592" s="336"/>
      <c r="I592" s="337"/>
      <c r="J592" s="337"/>
    </row>
    <row r="593" spans="8:10" ht="15.75" customHeight="1">
      <c r="H593" s="336"/>
      <c r="I593" s="337"/>
      <c r="J593" s="337"/>
    </row>
    <row r="594" spans="8:10" ht="15.75" customHeight="1">
      <c r="H594" s="336"/>
      <c r="I594" s="337"/>
      <c r="J594" s="337"/>
    </row>
    <row r="595" spans="8:10" ht="15.75" customHeight="1">
      <c r="H595" s="336"/>
      <c r="I595" s="337"/>
      <c r="J595" s="337"/>
    </row>
    <row r="596" spans="8:10" ht="15.75" customHeight="1">
      <c r="H596" s="336"/>
      <c r="I596" s="337"/>
      <c r="J596" s="337"/>
    </row>
    <row r="597" spans="8:10" ht="15.75" customHeight="1">
      <c r="H597" s="336"/>
      <c r="I597" s="337"/>
      <c r="J597" s="337"/>
    </row>
    <row r="598" spans="8:10" ht="15.75" customHeight="1">
      <c r="H598" s="336"/>
      <c r="I598" s="337"/>
      <c r="J598" s="337"/>
    </row>
    <row r="599" spans="8:10" ht="15.75" customHeight="1">
      <c r="H599" s="336"/>
      <c r="I599" s="337"/>
      <c r="J599" s="337"/>
    </row>
    <row r="600" spans="8:10" ht="15.75" customHeight="1">
      <c r="H600" s="336"/>
      <c r="I600" s="337"/>
      <c r="J600" s="337"/>
    </row>
    <row r="601" spans="8:10" ht="15.75" customHeight="1">
      <c r="H601" s="336"/>
      <c r="I601" s="337"/>
      <c r="J601" s="337"/>
    </row>
    <row r="602" spans="8:10" ht="15.75" customHeight="1">
      <c r="H602" s="336"/>
      <c r="I602" s="337"/>
      <c r="J602" s="337"/>
    </row>
    <row r="603" spans="8:10" ht="15.75" customHeight="1">
      <c r="H603" s="336"/>
      <c r="I603" s="337"/>
      <c r="J603" s="337"/>
    </row>
    <row r="604" spans="8:10" ht="15.75" customHeight="1">
      <c r="H604" s="336"/>
      <c r="I604" s="337"/>
      <c r="J604" s="337"/>
    </row>
    <row r="605" spans="8:10" ht="15.75" customHeight="1">
      <c r="H605" s="336"/>
      <c r="I605" s="337"/>
      <c r="J605" s="337"/>
    </row>
    <row r="606" spans="8:10" ht="15.75" customHeight="1">
      <c r="H606" s="336"/>
      <c r="I606" s="337"/>
      <c r="J606" s="337"/>
    </row>
    <row r="607" spans="8:10" ht="15.75" customHeight="1">
      <c r="H607" s="336"/>
      <c r="I607" s="337"/>
      <c r="J607" s="337"/>
    </row>
    <row r="608" spans="8:10" ht="15.75" customHeight="1">
      <c r="H608" s="336"/>
      <c r="I608" s="337"/>
      <c r="J608" s="337"/>
    </row>
    <row r="609" spans="8:10" ht="15.75" customHeight="1">
      <c r="H609" s="336"/>
      <c r="I609" s="337"/>
      <c r="J609" s="337"/>
    </row>
    <row r="610" spans="8:10" ht="15.75" customHeight="1">
      <c r="H610" s="336"/>
      <c r="I610" s="337"/>
      <c r="J610" s="337"/>
    </row>
    <row r="611" spans="8:10" ht="15.75" customHeight="1">
      <c r="H611" s="336"/>
      <c r="I611" s="337"/>
      <c r="J611" s="337"/>
    </row>
    <row r="612" spans="8:10" ht="15.75" customHeight="1">
      <c r="H612" s="336"/>
      <c r="I612" s="337"/>
      <c r="J612" s="337"/>
    </row>
    <row r="613" spans="8:10" ht="15.75" customHeight="1">
      <c r="H613" s="336"/>
      <c r="I613" s="337"/>
      <c r="J613" s="337"/>
    </row>
    <row r="614" spans="8:10" ht="15.75" customHeight="1">
      <c r="H614" s="336"/>
      <c r="I614" s="337"/>
      <c r="J614" s="337"/>
    </row>
    <row r="615" spans="8:10" ht="15.75" customHeight="1">
      <c r="H615" s="336"/>
      <c r="I615" s="337"/>
      <c r="J615" s="337"/>
    </row>
    <row r="616" spans="8:10" ht="15.75" customHeight="1">
      <c r="H616" s="336"/>
      <c r="I616" s="337"/>
      <c r="J616" s="337"/>
    </row>
    <row r="617" spans="8:10" ht="15.75" customHeight="1">
      <c r="H617" s="336"/>
      <c r="I617" s="337"/>
      <c r="J617" s="337"/>
    </row>
    <row r="618" spans="8:10" ht="15.75" customHeight="1">
      <c r="H618" s="336"/>
      <c r="I618" s="337"/>
      <c r="J618" s="337"/>
    </row>
    <row r="619" spans="8:10" ht="15.75" customHeight="1">
      <c r="H619" s="336"/>
      <c r="I619" s="337"/>
      <c r="J619" s="337"/>
    </row>
    <row r="620" spans="8:10" ht="15.75" customHeight="1">
      <c r="H620" s="336"/>
      <c r="I620" s="337"/>
      <c r="J620" s="337"/>
    </row>
    <row r="621" spans="8:10" ht="15.75" customHeight="1">
      <c r="H621" s="336"/>
      <c r="I621" s="337"/>
      <c r="J621" s="337"/>
    </row>
    <row r="622" spans="8:10" ht="15.75" customHeight="1">
      <c r="H622" s="336"/>
      <c r="I622" s="337"/>
      <c r="J622" s="337"/>
    </row>
    <row r="623" spans="8:10" ht="15.75" customHeight="1">
      <c r="H623" s="336"/>
      <c r="I623" s="337"/>
      <c r="J623" s="337"/>
    </row>
    <row r="624" spans="8:10" ht="15.75" customHeight="1">
      <c r="H624" s="336"/>
      <c r="I624" s="337"/>
      <c r="J624" s="337"/>
    </row>
    <row r="625" spans="8:10" ht="15.75" customHeight="1">
      <c r="H625" s="336"/>
      <c r="I625" s="337"/>
      <c r="J625" s="337"/>
    </row>
    <row r="626" spans="8:10" ht="15.75" customHeight="1">
      <c r="H626" s="336"/>
      <c r="I626" s="337"/>
      <c r="J626" s="337"/>
    </row>
    <row r="627" spans="8:10" ht="15.75" customHeight="1">
      <c r="H627" s="336"/>
      <c r="I627" s="337"/>
      <c r="J627" s="337"/>
    </row>
    <row r="628" spans="8:10" ht="15.75" customHeight="1">
      <c r="H628" s="336"/>
      <c r="I628" s="337"/>
      <c r="J628" s="337"/>
    </row>
    <row r="629" spans="8:10" ht="15.75" customHeight="1">
      <c r="H629" s="336"/>
      <c r="I629" s="337"/>
      <c r="J629" s="337"/>
    </row>
    <row r="630" spans="8:10" ht="15.75" customHeight="1">
      <c r="H630" s="336"/>
      <c r="I630" s="337"/>
      <c r="J630" s="337"/>
    </row>
    <row r="631" spans="8:10" ht="15.75" customHeight="1">
      <c r="H631" s="336"/>
      <c r="I631" s="337"/>
      <c r="J631" s="337"/>
    </row>
    <row r="632" spans="8:10" ht="15.75" customHeight="1">
      <c r="H632" s="336"/>
      <c r="I632" s="337"/>
      <c r="J632" s="337"/>
    </row>
    <row r="633" spans="8:10" ht="15.75" customHeight="1">
      <c r="H633" s="336"/>
      <c r="I633" s="337"/>
      <c r="J633" s="337"/>
    </row>
    <row r="634" spans="8:10" ht="15.75" customHeight="1">
      <c r="H634" s="336"/>
      <c r="I634" s="337"/>
      <c r="J634" s="337"/>
    </row>
    <row r="635" spans="8:10" ht="15.75" customHeight="1">
      <c r="H635" s="336"/>
      <c r="I635" s="337"/>
      <c r="J635" s="337"/>
    </row>
    <row r="636" spans="8:10" ht="15.75" customHeight="1">
      <c r="H636" s="336"/>
      <c r="I636" s="337"/>
      <c r="J636" s="337"/>
    </row>
    <row r="637" spans="8:10" ht="15.75" customHeight="1">
      <c r="H637" s="336"/>
      <c r="I637" s="337"/>
      <c r="J637" s="337"/>
    </row>
    <row r="638" spans="8:10" ht="15.75" customHeight="1">
      <c r="H638" s="336"/>
      <c r="I638" s="337"/>
      <c r="J638" s="337"/>
    </row>
    <row r="639" spans="8:10" ht="15.75" customHeight="1">
      <c r="H639" s="336"/>
      <c r="I639" s="337"/>
      <c r="J639" s="337"/>
    </row>
    <row r="640" spans="8:10" ht="15.75" customHeight="1">
      <c r="H640" s="336"/>
      <c r="I640" s="337"/>
      <c r="J640" s="337"/>
    </row>
    <row r="641" spans="8:10" ht="15.75" customHeight="1">
      <c r="H641" s="336"/>
      <c r="I641" s="337"/>
      <c r="J641" s="337"/>
    </row>
    <row r="642" spans="8:10" ht="15.75" customHeight="1">
      <c r="H642" s="336"/>
      <c r="I642" s="337"/>
      <c r="J642" s="337"/>
    </row>
    <row r="643" spans="8:10" ht="15.75" customHeight="1">
      <c r="H643" s="336"/>
      <c r="I643" s="337"/>
      <c r="J643" s="337"/>
    </row>
    <row r="644" spans="8:10" ht="15.75" customHeight="1">
      <c r="H644" s="336"/>
      <c r="I644" s="337"/>
      <c r="J644" s="337"/>
    </row>
    <row r="645" spans="8:10" ht="15.75" customHeight="1">
      <c r="H645" s="336"/>
      <c r="I645" s="337"/>
      <c r="J645" s="337"/>
    </row>
    <row r="646" spans="8:10" ht="15.75" customHeight="1">
      <c r="H646" s="336"/>
      <c r="I646" s="337"/>
      <c r="J646" s="337"/>
    </row>
    <row r="647" spans="8:10" ht="15.75" customHeight="1">
      <c r="H647" s="336"/>
      <c r="I647" s="337"/>
      <c r="J647" s="337"/>
    </row>
    <row r="648" spans="8:10" ht="15.75" customHeight="1">
      <c r="H648" s="336"/>
      <c r="I648" s="337"/>
      <c r="J648" s="337"/>
    </row>
    <row r="649" spans="8:10" ht="15.75" customHeight="1">
      <c r="H649" s="336"/>
      <c r="I649" s="337"/>
      <c r="J649" s="337"/>
    </row>
    <row r="650" spans="8:10" ht="15.75" customHeight="1">
      <c r="H650" s="336"/>
      <c r="I650" s="337"/>
      <c r="J650" s="337"/>
    </row>
    <row r="651" spans="8:10" ht="15.75" customHeight="1">
      <c r="H651" s="336"/>
      <c r="I651" s="337"/>
      <c r="J651" s="337"/>
    </row>
    <row r="652" spans="8:10" ht="15.75" customHeight="1">
      <c r="H652" s="336"/>
      <c r="I652" s="337"/>
      <c r="J652" s="337"/>
    </row>
    <row r="653" spans="8:10" ht="15.75" customHeight="1">
      <c r="H653" s="336"/>
      <c r="I653" s="337"/>
      <c r="J653" s="337"/>
    </row>
    <row r="654" spans="8:10" ht="15.75" customHeight="1">
      <c r="H654" s="336"/>
      <c r="I654" s="337"/>
      <c r="J654" s="337"/>
    </row>
    <row r="655" spans="8:10" ht="15.75" customHeight="1">
      <c r="H655" s="336"/>
      <c r="I655" s="337"/>
      <c r="J655" s="337"/>
    </row>
    <row r="656" spans="8:10" ht="15.75" customHeight="1">
      <c r="H656" s="336"/>
      <c r="I656" s="337"/>
      <c r="J656" s="337"/>
    </row>
    <row r="657" spans="8:10" ht="15.75" customHeight="1">
      <c r="H657" s="336"/>
      <c r="I657" s="337"/>
      <c r="J657" s="337"/>
    </row>
    <row r="658" spans="8:10" ht="15.75" customHeight="1">
      <c r="H658" s="336"/>
      <c r="I658" s="337"/>
      <c r="J658" s="337"/>
    </row>
    <row r="659" spans="8:10" ht="15.75" customHeight="1">
      <c r="H659" s="336"/>
      <c r="I659" s="337"/>
      <c r="J659" s="337"/>
    </row>
    <row r="660" spans="8:10" ht="15.75" customHeight="1">
      <c r="H660" s="336"/>
      <c r="I660" s="337"/>
      <c r="J660" s="337"/>
    </row>
    <row r="661" spans="8:10" ht="15.75" customHeight="1">
      <c r="H661" s="336"/>
      <c r="I661" s="337"/>
      <c r="J661" s="337"/>
    </row>
    <row r="662" spans="8:10" ht="15.75" customHeight="1">
      <c r="H662" s="336"/>
      <c r="I662" s="337"/>
      <c r="J662" s="337"/>
    </row>
    <row r="663" spans="8:10" ht="15.75" customHeight="1">
      <c r="H663" s="336"/>
      <c r="I663" s="337"/>
      <c r="J663" s="337"/>
    </row>
    <row r="664" spans="8:10" ht="15.75" customHeight="1">
      <c r="H664" s="336"/>
      <c r="I664" s="337"/>
      <c r="J664" s="337"/>
    </row>
    <row r="665" spans="8:10" ht="15.75" customHeight="1">
      <c r="H665" s="336"/>
      <c r="I665" s="337"/>
      <c r="J665" s="337"/>
    </row>
    <row r="666" spans="8:10" ht="15.75" customHeight="1">
      <c r="H666" s="336"/>
      <c r="I666" s="337"/>
      <c r="J666" s="337"/>
    </row>
    <row r="667" spans="8:10" ht="15.75" customHeight="1">
      <c r="H667" s="336"/>
      <c r="I667" s="337"/>
      <c r="J667" s="337"/>
    </row>
    <row r="668" spans="8:10" ht="15.75" customHeight="1">
      <c r="H668" s="336"/>
      <c r="I668" s="337"/>
      <c r="J668" s="337"/>
    </row>
    <row r="669" spans="8:10" ht="15.75" customHeight="1">
      <c r="H669" s="336"/>
      <c r="I669" s="337"/>
      <c r="J669" s="337"/>
    </row>
    <row r="670" spans="8:10" ht="15.75" customHeight="1">
      <c r="H670" s="336"/>
      <c r="I670" s="337"/>
      <c r="J670" s="337"/>
    </row>
    <row r="671" spans="8:10" ht="15.75" customHeight="1">
      <c r="H671" s="336"/>
      <c r="I671" s="337"/>
      <c r="J671" s="337"/>
    </row>
    <row r="672" spans="8:10" ht="15.75" customHeight="1">
      <c r="H672" s="336"/>
      <c r="I672" s="337"/>
      <c r="J672" s="337"/>
    </row>
    <row r="673" spans="8:10" ht="15.75" customHeight="1">
      <c r="H673" s="336"/>
      <c r="I673" s="337"/>
      <c r="J673" s="337"/>
    </row>
    <row r="674" spans="8:10" ht="15.75" customHeight="1">
      <c r="H674" s="336"/>
      <c r="I674" s="337"/>
      <c r="J674" s="337"/>
    </row>
    <row r="675" spans="8:10" ht="15.75" customHeight="1">
      <c r="H675" s="336"/>
      <c r="I675" s="337"/>
      <c r="J675" s="337"/>
    </row>
    <row r="676" spans="8:10" ht="15.75" customHeight="1">
      <c r="H676" s="336"/>
      <c r="I676" s="337"/>
      <c r="J676" s="337"/>
    </row>
    <row r="677" spans="8:10" ht="15.75" customHeight="1">
      <c r="H677" s="336"/>
      <c r="I677" s="337"/>
      <c r="J677" s="337"/>
    </row>
    <row r="678" spans="8:10" ht="15.75" customHeight="1">
      <c r="H678" s="336"/>
      <c r="I678" s="337"/>
      <c r="J678" s="337"/>
    </row>
    <row r="679" spans="8:10" ht="15.75" customHeight="1">
      <c r="H679" s="336"/>
      <c r="I679" s="337"/>
      <c r="J679" s="337"/>
    </row>
    <row r="680" spans="8:10" ht="15.75" customHeight="1">
      <c r="H680" s="336"/>
      <c r="I680" s="337"/>
      <c r="J680" s="337"/>
    </row>
    <row r="681" spans="8:10" ht="15.75" customHeight="1">
      <c r="H681" s="336"/>
      <c r="I681" s="337"/>
      <c r="J681" s="337"/>
    </row>
    <row r="682" spans="8:10" ht="15.75" customHeight="1">
      <c r="H682" s="336"/>
      <c r="I682" s="337"/>
      <c r="J682" s="337"/>
    </row>
    <row r="683" spans="8:10" ht="15.75" customHeight="1">
      <c r="H683" s="336"/>
      <c r="I683" s="337"/>
      <c r="J683" s="337"/>
    </row>
    <row r="684" spans="8:10" ht="15.75" customHeight="1">
      <c r="H684" s="336"/>
      <c r="I684" s="337"/>
      <c r="J684" s="337"/>
    </row>
    <row r="685" spans="8:10" ht="15.75" customHeight="1">
      <c r="H685" s="336"/>
      <c r="I685" s="337"/>
      <c r="J685" s="337"/>
    </row>
    <row r="686" spans="8:10" ht="15.75" customHeight="1">
      <c r="H686" s="336"/>
      <c r="I686" s="337"/>
      <c r="J686" s="337"/>
    </row>
    <row r="687" spans="8:10" ht="15.75" customHeight="1">
      <c r="H687" s="336"/>
      <c r="I687" s="337"/>
      <c r="J687" s="337"/>
    </row>
    <row r="688" spans="8:10" ht="15.75" customHeight="1">
      <c r="H688" s="336"/>
      <c r="I688" s="337"/>
      <c r="J688" s="337"/>
    </row>
    <row r="689" spans="8:10" ht="15.75" customHeight="1">
      <c r="H689" s="336"/>
      <c r="I689" s="337"/>
      <c r="J689" s="337"/>
    </row>
    <row r="690" spans="8:10" ht="15.75" customHeight="1">
      <c r="H690" s="336"/>
      <c r="I690" s="337"/>
      <c r="J690" s="337"/>
    </row>
    <row r="691" spans="8:10" ht="15.75" customHeight="1">
      <c r="H691" s="336"/>
      <c r="I691" s="337"/>
      <c r="J691" s="337"/>
    </row>
    <row r="692" spans="8:10" ht="15.75" customHeight="1">
      <c r="H692" s="336"/>
      <c r="I692" s="337"/>
      <c r="J692" s="337"/>
    </row>
    <row r="693" spans="8:10" ht="15.75" customHeight="1">
      <c r="H693" s="336"/>
      <c r="I693" s="337"/>
      <c r="J693" s="337"/>
    </row>
    <row r="694" spans="8:10" ht="15.75" customHeight="1">
      <c r="H694" s="336"/>
      <c r="I694" s="337"/>
      <c r="J694" s="337"/>
    </row>
    <row r="695" spans="8:10" ht="15.75" customHeight="1">
      <c r="H695" s="336"/>
      <c r="I695" s="337"/>
      <c r="J695" s="337"/>
    </row>
    <row r="696" spans="8:10" ht="15.75" customHeight="1">
      <c r="H696" s="336"/>
      <c r="I696" s="337"/>
      <c r="J696" s="337"/>
    </row>
    <row r="697" spans="8:10" ht="15.75" customHeight="1">
      <c r="H697" s="336"/>
      <c r="I697" s="337"/>
      <c r="J697" s="337"/>
    </row>
    <row r="698" spans="8:10" ht="15.75" customHeight="1">
      <c r="H698" s="336"/>
      <c r="I698" s="337"/>
      <c r="J698" s="337"/>
    </row>
    <row r="699" spans="8:10" ht="15.75" customHeight="1">
      <c r="H699" s="336"/>
      <c r="I699" s="337"/>
      <c r="J699" s="337"/>
    </row>
    <row r="700" spans="8:10" ht="15.75" customHeight="1">
      <c r="H700" s="336"/>
      <c r="I700" s="337"/>
      <c r="J700" s="337"/>
    </row>
    <row r="701" spans="8:10" ht="15.75" customHeight="1">
      <c r="H701" s="336"/>
      <c r="I701" s="337"/>
      <c r="J701" s="337"/>
    </row>
    <row r="702" spans="8:10" ht="15.75" customHeight="1">
      <c r="H702" s="336"/>
      <c r="I702" s="337"/>
      <c r="J702" s="337"/>
    </row>
    <row r="703" spans="8:10" ht="15.75" customHeight="1">
      <c r="H703" s="336"/>
      <c r="I703" s="337"/>
      <c r="J703" s="337"/>
    </row>
    <row r="704" spans="8:10" ht="15.75" customHeight="1">
      <c r="H704" s="336"/>
      <c r="I704" s="337"/>
      <c r="J704" s="337"/>
    </row>
    <row r="705" spans="8:10" ht="15.75" customHeight="1">
      <c r="H705" s="336"/>
      <c r="I705" s="337"/>
      <c r="J705" s="337"/>
    </row>
    <row r="706" spans="8:10" ht="15.75" customHeight="1">
      <c r="H706" s="336"/>
      <c r="I706" s="337"/>
      <c r="J706" s="337"/>
    </row>
    <row r="707" spans="8:10" ht="15.75" customHeight="1">
      <c r="H707" s="336"/>
      <c r="I707" s="337"/>
      <c r="J707" s="337"/>
    </row>
    <row r="708" spans="8:10" ht="15.75" customHeight="1">
      <c r="H708" s="336"/>
      <c r="I708" s="337"/>
      <c r="J708" s="337"/>
    </row>
    <row r="709" spans="8:10" ht="15.75" customHeight="1">
      <c r="H709" s="336"/>
      <c r="I709" s="337"/>
      <c r="J709" s="337"/>
    </row>
    <row r="710" spans="8:10" ht="15.75" customHeight="1">
      <c r="H710" s="336"/>
      <c r="I710" s="337"/>
      <c r="J710" s="337"/>
    </row>
    <row r="711" spans="8:10" ht="15.75" customHeight="1">
      <c r="H711" s="336"/>
      <c r="I711" s="337"/>
      <c r="J711" s="337"/>
    </row>
    <row r="712" spans="8:10" ht="15.75" customHeight="1">
      <c r="H712" s="336"/>
      <c r="I712" s="337"/>
      <c r="J712" s="337"/>
    </row>
    <row r="713" spans="8:10" ht="15.75" customHeight="1">
      <c r="H713" s="336"/>
      <c r="I713" s="337"/>
      <c r="J713" s="337"/>
    </row>
    <row r="714" spans="8:10" ht="15.75" customHeight="1">
      <c r="H714" s="336"/>
      <c r="I714" s="337"/>
      <c r="J714" s="337"/>
    </row>
    <row r="715" spans="8:10" ht="15.75" customHeight="1">
      <c r="H715" s="336"/>
      <c r="I715" s="337"/>
      <c r="J715" s="337"/>
    </row>
    <row r="716" spans="8:10" ht="15.75" customHeight="1">
      <c r="H716" s="336"/>
      <c r="I716" s="337"/>
      <c r="J716" s="337"/>
    </row>
    <row r="717" spans="8:10" ht="15.75" customHeight="1">
      <c r="H717" s="336"/>
      <c r="I717" s="337"/>
      <c r="J717" s="337"/>
    </row>
    <row r="718" spans="8:10" ht="15.75" customHeight="1">
      <c r="H718" s="336"/>
      <c r="I718" s="337"/>
      <c r="J718" s="337"/>
    </row>
    <row r="719" spans="8:10" ht="15.75" customHeight="1">
      <c r="H719" s="336"/>
      <c r="I719" s="337"/>
      <c r="J719" s="337"/>
    </row>
    <row r="720" spans="8:10" ht="15.75" customHeight="1">
      <c r="H720" s="336"/>
      <c r="I720" s="337"/>
      <c r="J720" s="337"/>
    </row>
    <row r="721" spans="8:10" ht="15.75" customHeight="1">
      <c r="H721" s="336"/>
      <c r="I721" s="337"/>
      <c r="J721" s="337"/>
    </row>
    <row r="722" spans="8:10" ht="15.75" customHeight="1">
      <c r="H722" s="336"/>
      <c r="I722" s="337"/>
      <c r="J722" s="337"/>
    </row>
    <row r="723" spans="8:10" ht="15.75" customHeight="1">
      <c r="H723" s="336"/>
      <c r="I723" s="337"/>
      <c r="J723" s="337"/>
    </row>
    <row r="724" spans="8:10" ht="15.75" customHeight="1">
      <c r="H724" s="336"/>
      <c r="I724" s="337"/>
      <c r="J724" s="337"/>
    </row>
    <row r="725" spans="8:10" ht="15.75" customHeight="1">
      <c r="H725" s="336"/>
      <c r="I725" s="337"/>
      <c r="J725" s="337"/>
    </row>
    <row r="726" spans="8:10" ht="15.75" customHeight="1">
      <c r="H726" s="336"/>
      <c r="I726" s="337"/>
      <c r="J726" s="337"/>
    </row>
    <row r="727" spans="8:10" ht="15.75" customHeight="1">
      <c r="H727" s="336"/>
      <c r="I727" s="337"/>
      <c r="J727" s="337"/>
    </row>
    <row r="728" spans="8:10" ht="15.75" customHeight="1">
      <c r="H728" s="336"/>
      <c r="I728" s="337"/>
      <c r="J728" s="337"/>
    </row>
    <row r="729" spans="8:10" ht="15.75" customHeight="1">
      <c r="H729" s="336"/>
      <c r="I729" s="337"/>
      <c r="J729" s="337"/>
    </row>
    <row r="730" spans="8:10" ht="15.75" customHeight="1">
      <c r="H730" s="336"/>
      <c r="I730" s="337"/>
      <c r="J730" s="337"/>
    </row>
    <row r="731" spans="8:10" ht="15.75" customHeight="1">
      <c r="H731" s="336"/>
      <c r="I731" s="337"/>
      <c r="J731" s="337"/>
    </row>
    <row r="732" spans="8:10" ht="15.75" customHeight="1">
      <c r="H732" s="336"/>
      <c r="I732" s="337"/>
      <c r="J732" s="337"/>
    </row>
    <row r="733" spans="8:10" ht="15.75" customHeight="1">
      <c r="H733" s="336"/>
      <c r="I733" s="337"/>
      <c r="J733" s="337"/>
    </row>
    <row r="734" spans="8:10" ht="15.75" customHeight="1">
      <c r="H734" s="336"/>
      <c r="I734" s="337"/>
      <c r="J734" s="337"/>
    </row>
    <row r="735" spans="8:10" ht="15.75" customHeight="1">
      <c r="H735" s="336"/>
      <c r="I735" s="337"/>
      <c r="J735" s="337"/>
    </row>
    <row r="736" spans="8:10" ht="15.75" customHeight="1">
      <c r="H736" s="336"/>
      <c r="I736" s="337"/>
      <c r="J736" s="337"/>
    </row>
    <row r="737" spans="8:10" ht="15.75" customHeight="1">
      <c r="H737" s="336"/>
      <c r="I737" s="337"/>
      <c r="J737" s="337"/>
    </row>
    <row r="738" spans="8:10" ht="15.75" customHeight="1">
      <c r="H738" s="336"/>
      <c r="I738" s="337"/>
      <c r="J738" s="337"/>
    </row>
    <row r="739" spans="8:10" ht="15.75" customHeight="1">
      <c r="H739" s="336"/>
      <c r="I739" s="337"/>
      <c r="J739" s="337"/>
    </row>
    <row r="740" spans="8:10" ht="15.75" customHeight="1">
      <c r="H740" s="336"/>
      <c r="I740" s="337"/>
      <c r="J740" s="337"/>
    </row>
    <row r="741" spans="8:10" ht="15.75" customHeight="1">
      <c r="H741" s="336"/>
      <c r="I741" s="337"/>
      <c r="J741" s="337"/>
    </row>
    <row r="742" spans="8:10" ht="15.75" customHeight="1">
      <c r="H742" s="336"/>
      <c r="I742" s="337"/>
      <c r="J742" s="337"/>
    </row>
    <row r="743" spans="8:10" ht="15.75" customHeight="1">
      <c r="H743" s="336"/>
      <c r="I743" s="337"/>
      <c r="J743" s="337"/>
    </row>
    <row r="744" spans="8:10" ht="15.75" customHeight="1">
      <c r="H744" s="336"/>
      <c r="I744" s="337"/>
      <c r="J744" s="337"/>
    </row>
    <row r="745" spans="8:10" ht="15.75" customHeight="1">
      <c r="H745" s="336"/>
      <c r="I745" s="337"/>
      <c r="J745" s="337"/>
    </row>
    <row r="746" spans="8:10" ht="15.75" customHeight="1">
      <c r="H746" s="336"/>
      <c r="I746" s="337"/>
      <c r="J746" s="337"/>
    </row>
    <row r="747" spans="8:10" ht="15.75" customHeight="1">
      <c r="H747" s="336"/>
      <c r="I747" s="337"/>
      <c r="J747" s="337"/>
    </row>
    <row r="748" spans="8:10" ht="15.75" customHeight="1">
      <c r="H748" s="336"/>
      <c r="I748" s="337"/>
      <c r="J748" s="337"/>
    </row>
    <row r="749" spans="8:10" ht="15.75" customHeight="1">
      <c r="H749" s="336"/>
      <c r="I749" s="337"/>
      <c r="J749" s="337"/>
    </row>
    <row r="750" spans="8:10" ht="15.75" customHeight="1">
      <c r="H750" s="336"/>
      <c r="I750" s="337"/>
      <c r="J750" s="337"/>
    </row>
    <row r="751" spans="8:10" ht="15.75" customHeight="1">
      <c r="H751" s="336"/>
      <c r="I751" s="337"/>
      <c r="J751" s="337"/>
    </row>
    <row r="752" spans="8:10" ht="15.75" customHeight="1">
      <c r="H752" s="336"/>
      <c r="I752" s="337"/>
      <c r="J752" s="337"/>
    </row>
    <row r="753" spans="8:10" ht="15.75" customHeight="1">
      <c r="H753" s="336"/>
      <c r="I753" s="337"/>
      <c r="J753" s="337"/>
    </row>
    <row r="754" spans="8:10" ht="15.75" customHeight="1">
      <c r="H754" s="336"/>
      <c r="I754" s="337"/>
      <c r="J754" s="337"/>
    </row>
    <row r="755" spans="8:10" ht="15.75" customHeight="1">
      <c r="H755" s="336"/>
      <c r="I755" s="337"/>
      <c r="J755" s="337"/>
    </row>
    <row r="756" spans="8:10" ht="15.75" customHeight="1">
      <c r="H756" s="336"/>
      <c r="I756" s="337"/>
      <c r="J756" s="337"/>
    </row>
    <row r="757" spans="8:10" ht="15.75" customHeight="1">
      <c r="H757" s="336"/>
      <c r="I757" s="337"/>
      <c r="J757" s="337"/>
    </row>
    <row r="758" spans="8:10" ht="15.75" customHeight="1">
      <c r="H758" s="336"/>
      <c r="I758" s="337"/>
      <c r="J758" s="337"/>
    </row>
    <row r="759" spans="8:10" ht="15.75" customHeight="1">
      <c r="H759" s="336"/>
      <c r="I759" s="337"/>
      <c r="J759" s="337"/>
    </row>
    <row r="760" spans="8:10" ht="15.75" customHeight="1">
      <c r="H760" s="336"/>
      <c r="I760" s="337"/>
      <c r="J760" s="337"/>
    </row>
    <row r="761" spans="8:10" ht="15.75" customHeight="1">
      <c r="H761" s="336"/>
      <c r="I761" s="337"/>
      <c r="J761" s="337"/>
    </row>
    <row r="762" spans="8:10" ht="15.75" customHeight="1">
      <c r="H762" s="336"/>
      <c r="I762" s="337"/>
      <c r="J762" s="337"/>
    </row>
    <row r="763" spans="8:10" ht="15.75" customHeight="1">
      <c r="H763" s="336"/>
      <c r="I763" s="337"/>
      <c r="J763" s="337"/>
    </row>
    <row r="764" spans="8:10" ht="15.75" customHeight="1">
      <c r="H764" s="336"/>
      <c r="I764" s="337"/>
      <c r="J764" s="337"/>
    </row>
    <row r="765" spans="8:10" ht="15.75" customHeight="1">
      <c r="H765" s="336"/>
      <c r="I765" s="337"/>
      <c r="J765" s="337"/>
    </row>
    <row r="766" spans="8:10" ht="15.75" customHeight="1">
      <c r="H766" s="336"/>
      <c r="I766" s="337"/>
      <c r="J766" s="337"/>
    </row>
    <row r="767" spans="8:10" ht="15.75" customHeight="1">
      <c r="H767" s="336"/>
      <c r="I767" s="337"/>
      <c r="J767" s="337"/>
    </row>
    <row r="768" spans="8:10" ht="15.75" customHeight="1">
      <c r="H768" s="336"/>
      <c r="I768" s="337"/>
      <c r="J768" s="337"/>
    </row>
    <row r="769" spans="8:10" ht="15.75" customHeight="1">
      <c r="H769" s="336"/>
      <c r="I769" s="337"/>
      <c r="J769" s="337"/>
    </row>
    <row r="770" spans="8:10" ht="15.75" customHeight="1">
      <c r="H770" s="336"/>
      <c r="I770" s="337"/>
      <c r="J770" s="337"/>
    </row>
    <row r="771" spans="8:10" ht="15.75" customHeight="1">
      <c r="H771" s="336"/>
      <c r="I771" s="337"/>
      <c r="J771" s="337"/>
    </row>
    <row r="772" spans="8:10" ht="15.75" customHeight="1">
      <c r="H772" s="336"/>
      <c r="I772" s="337"/>
      <c r="J772" s="337"/>
    </row>
    <row r="773" spans="8:10" ht="15.75" customHeight="1">
      <c r="H773" s="336"/>
      <c r="I773" s="337"/>
      <c r="J773" s="337"/>
    </row>
    <row r="774" spans="8:10" ht="15.75" customHeight="1">
      <c r="H774" s="336"/>
      <c r="I774" s="337"/>
      <c r="J774" s="337"/>
    </row>
    <row r="775" spans="8:10" ht="15.75" customHeight="1">
      <c r="H775" s="336"/>
      <c r="I775" s="337"/>
      <c r="J775" s="337"/>
    </row>
    <row r="776" spans="8:10" ht="15.75" customHeight="1">
      <c r="H776" s="336"/>
      <c r="I776" s="337"/>
      <c r="J776" s="337"/>
    </row>
    <row r="777" spans="8:10" ht="15.75" customHeight="1">
      <c r="H777" s="336"/>
      <c r="I777" s="337"/>
      <c r="J777" s="337"/>
    </row>
    <row r="778" spans="8:10" ht="15.75" customHeight="1">
      <c r="H778" s="336"/>
      <c r="I778" s="337"/>
      <c r="J778" s="337"/>
    </row>
    <row r="779" spans="8:10" ht="15.75" customHeight="1">
      <c r="H779" s="336"/>
      <c r="I779" s="337"/>
      <c r="J779" s="337"/>
    </row>
    <row r="780" spans="8:10" ht="15.75" customHeight="1">
      <c r="H780" s="336"/>
      <c r="I780" s="337"/>
      <c r="J780" s="337"/>
    </row>
    <row r="781" spans="8:10" ht="15.75" customHeight="1">
      <c r="H781" s="336"/>
      <c r="I781" s="337"/>
      <c r="J781" s="337"/>
    </row>
    <row r="782" spans="8:10" ht="15.75" customHeight="1">
      <c r="H782" s="336"/>
      <c r="I782" s="337"/>
      <c r="J782" s="337"/>
    </row>
    <row r="783" spans="8:10" ht="15.75" customHeight="1">
      <c r="H783" s="336"/>
      <c r="I783" s="337"/>
      <c r="J783" s="337"/>
    </row>
    <row r="784" spans="8:10" ht="15.75" customHeight="1">
      <c r="H784" s="336"/>
      <c r="I784" s="337"/>
      <c r="J784" s="337"/>
    </row>
    <row r="785" spans="8:10" ht="15.75" customHeight="1">
      <c r="H785" s="336"/>
      <c r="I785" s="337"/>
      <c r="J785" s="337"/>
    </row>
    <row r="786" spans="8:10" ht="15.75" customHeight="1">
      <c r="H786" s="336"/>
      <c r="I786" s="337"/>
      <c r="J786" s="337"/>
    </row>
    <row r="787" spans="8:10" ht="15.75" customHeight="1">
      <c r="H787" s="336"/>
      <c r="I787" s="337"/>
      <c r="J787" s="337"/>
    </row>
    <row r="788" spans="8:10" ht="15.75" customHeight="1">
      <c r="H788" s="336"/>
      <c r="I788" s="337"/>
      <c r="J788" s="337"/>
    </row>
    <row r="789" spans="8:10" ht="15.75" customHeight="1">
      <c r="H789" s="336"/>
      <c r="I789" s="337"/>
      <c r="J789" s="337"/>
    </row>
    <row r="790" spans="8:10" ht="15.75" customHeight="1">
      <c r="H790" s="336"/>
      <c r="I790" s="337"/>
      <c r="J790" s="337"/>
    </row>
    <row r="791" spans="8:10" ht="15.75" customHeight="1">
      <c r="H791" s="336"/>
      <c r="I791" s="337"/>
      <c r="J791" s="337"/>
    </row>
    <row r="792" spans="8:10" ht="15.75" customHeight="1">
      <c r="H792" s="336"/>
      <c r="I792" s="337"/>
      <c r="J792" s="337"/>
    </row>
    <row r="793" spans="8:10" ht="15.75" customHeight="1">
      <c r="H793" s="336"/>
      <c r="I793" s="337"/>
      <c r="J793" s="337"/>
    </row>
    <row r="794" spans="8:10" ht="15.75" customHeight="1">
      <c r="H794" s="336"/>
      <c r="I794" s="337"/>
      <c r="J794" s="337"/>
    </row>
    <row r="795" spans="8:10" ht="15.75" customHeight="1">
      <c r="H795" s="336"/>
      <c r="I795" s="337"/>
      <c r="J795" s="337"/>
    </row>
    <row r="796" spans="8:10" ht="15.75" customHeight="1">
      <c r="H796" s="336"/>
      <c r="I796" s="337"/>
      <c r="J796" s="337"/>
    </row>
    <row r="797" spans="8:10" ht="15.75" customHeight="1">
      <c r="H797" s="336"/>
      <c r="I797" s="337"/>
      <c r="J797" s="337"/>
    </row>
    <row r="798" spans="8:10" ht="15.75" customHeight="1">
      <c r="H798" s="336"/>
      <c r="I798" s="337"/>
      <c r="J798" s="337"/>
    </row>
    <row r="799" spans="8:10" ht="15.75" customHeight="1">
      <c r="H799" s="336"/>
      <c r="I799" s="337"/>
      <c r="J799" s="337"/>
    </row>
    <row r="800" spans="8:10" ht="15.75" customHeight="1">
      <c r="H800" s="336"/>
      <c r="I800" s="337"/>
      <c r="J800" s="337"/>
    </row>
    <row r="801" spans="8:10" ht="15.75" customHeight="1">
      <c r="H801" s="336"/>
      <c r="I801" s="337"/>
      <c r="J801" s="337"/>
    </row>
    <row r="802" spans="8:10" ht="15.75" customHeight="1">
      <c r="H802" s="336"/>
      <c r="I802" s="337"/>
      <c r="J802" s="337"/>
    </row>
    <row r="803" spans="8:10" ht="15.75" customHeight="1">
      <c r="H803" s="336"/>
      <c r="I803" s="337"/>
      <c r="J803" s="337"/>
    </row>
    <row r="804" spans="8:10" ht="15.75" customHeight="1">
      <c r="H804" s="336"/>
      <c r="I804" s="337"/>
      <c r="J804" s="337"/>
    </row>
    <row r="805" spans="8:10" ht="15.75" customHeight="1">
      <c r="H805" s="336"/>
      <c r="I805" s="337"/>
      <c r="J805" s="337"/>
    </row>
    <row r="806" spans="8:10" ht="15.75" customHeight="1">
      <c r="H806" s="336"/>
      <c r="I806" s="337"/>
      <c r="J806" s="337"/>
    </row>
    <row r="807" spans="8:10" ht="15.75" customHeight="1">
      <c r="H807" s="336"/>
      <c r="I807" s="337"/>
      <c r="J807" s="337"/>
    </row>
    <row r="808" spans="8:10" ht="15.75" customHeight="1">
      <c r="H808" s="336"/>
      <c r="I808" s="337"/>
      <c r="J808" s="337"/>
    </row>
    <row r="809" spans="8:10" ht="15.75" customHeight="1">
      <c r="H809" s="336"/>
      <c r="I809" s="337"/>
      <c r="J809" s="337"/>
    </row>
    <row r="810" spans="8:10" ht="15.75" customHeight="1">
      <c r="H810" s="336"/>
      <c r="I810" s="337"/>
      <c r="J810" s="337"/>
    </row>
    <row r="811" spans="8:10" ht="15.75" customHeight="1">
      <c r="H811" s="336"/>
      <c r="I811" s="337"/>
      <c r="J811" s="337"/>
    </row>
    <row r="812" spans="8:10" ht="15.75" customHeight="1">
      <c r="H812" s="336"/>
      <c r="I812" s="337"/>
      <c r="J812" s="337"/>
    </row>
    <row r="813" spans="8:10" ht="15.75" customHeight="1">
      <c r="H813" s="336"/>
      <c r="I813" s="337"/>
      <c r="J813" s="337"/>
    </row>
    <row r="814" spans="8:10" ht="15.75" customHeight="1">
      <c r="H814" s="336"/>
      <c r="I814" s="337"/>
      <c r="J814" s="337"/>
    </row>
    <row r="815" spans="8:10" ht="15.75" customHeight="1">
      <c r="H815" s="336"/>
      <c r="I815" s="337"/>
      <c r="J815" s="337"/>
    </row>
    <row r="816" spans="8:10" ht="15.75" customHeight="1">
      <c r="H816" s="336"/>
      <c r="I816" s="337"/>
      <c r="J816" s="337"/>
    </row>
    <row r="817" spans="8:10" ht="15.75" customHeight="1">
      <c r="H817" s="336"/>
      <c r="I817" s="337"/>
      <c r="J817" s="337"/>
    </row>
    <row r="818" spans="8:10" ht="15.75" customHeight="1">
      <c r="H818" s="336"/>
      <c r="I818" s="337"/>
      <c r="J818" s="337"/>
    </row>
    <row r="819" spans="8:10" ht="15.75" customHeight="1">
      <c r="H819" s="336"/>
      <c r="I819" s="337"/>
      <c r="J819" s="337"/>
    </row>
    <row r="820" spans="8:10" ht="15.75" customHeight="1">
      <c r="H820" s="336"/>
      <c r="I820" s="337"/>
      <c r="J820" s="337"/>
    </row>
    <row r="821" spans="8:10" ht="15.75" customHeight="1">
      <c r="H821" s="336"/>
      <c r="I821" s="337"/>
      <c r="J821" s="337"/>
    </row>
    <row r="822" spans="8:10" ht="15.75" customHeight="1">
      <c r="H822" s="336"/>
      <c r="I822" s="337"/>
      <c r="J822" s="337"/>
    </row>
    <row r="823" spans="8:10" ht="15.75" customHeight="1">
      <c r="H823" s="336"/>
      <c r="I823" s="337"/>
      <c r="J823" s="337"/>
    </row>
    <row r="824" spans="8:10" ht="15.75" customHeight="1">
      <c r="H824" s="336"/>
      <c r="I824" s="337"/>
      <c r="J824" s="337"/>
    </row>
    <row r="825" spans="8:10" ht="15.75" customHeight="1">
      <c r="H825" s="336"/>
      <c r="I825" s="337"/>
      <c r="J825" s="337"/>
    </row>
    <row r="826" spans="8:10" ht="15.75" customHeight="1">
      <c r="H826" s="336"/>
      <c r="I826" s="337"/>
      <c r="J826" s="337"/>
    </row>
    <row r="827" spans="8:10" ht="15.75" customHeight="1">
      <c r="H827" s="336"/>
      <c r="I827" s="337"/>
      <c r="J827" s="337"/>
    </row>
    <row r="828" spans="8:10" ht="15.75" customHeight="1">
      <c r="H828" s="336"/>
      <c r="I828" s="337"/>
      <c r="J828" s="337"/>
    </row>
    <row r="829" spans="8:10" ht="15.75" customHeight="1">
      <c r="H829" s="336"/>
      <c r="I829" s="337"/>
      <c r="J829" s="337"/>
    </row>
    <row r="830" spans="8:10" ht="15.75" customHeight="1">
      <c r="H830" s="336"/>
      <c r="I830" s="337"/>
      <c r="J830" s="337"/>
    </row>
    <row r="831" spans="8:10" ht="15.75" customHeight="1">
      <c r="H831" s="336"/>
      <c r="I831" s="337"/>
      <c r="J831" s="337"/>
    </row>
    <row r="832" spans="8:10" ht="15.75" customHeight="1">
      <c r="H832" s="336"/>
      <c r="I832" s="337"/>
      <c r="J832" s="337"/>
    </row>
    <row r="833" spans="8:10" ht="15.75" customHeight="1">
      <c r="H833" s="336"/>
      <c r="I833" s="337"/>
      <c r="J833" s="337"/>
    </row>
    <row r="834" spans="8:10" ht="15.75" customHeight="1">
      <c r="H834" s="336"/>
      <c r="I834" s="337"/>
      <c r="J834" s="337"/>
    </row>
    <row r="835" spans="8:10" ht="15.75" customHeight="1">
      <c r="H835" s="336"/>
      <c r="I835" s="337"/>
      <c r="J835" s="337"/>
    </row>
    <row r="836" spans="8:10" ht="15.75" customHeight="1">
      <c r="H836" s="336"/>
      <c r="I836" s="337"/>
      <c r="J836" s="337"/>
    </row>
    <row r="837" spans="8:10" ht="15.75" customHeight="1">
      <c r="H837" s="336"/>
      <c r="I837" s="337"/>
      <c r="J837" s="337"/>
    </row>
    <row r="838" spans="8:10" ht="15.75" customHeight="1">
      <c r="H838" s="336"/>
      <c r="I838" s="337"/>
      <c r="J838" s="337"/>
    </row>
    <row r="839" spans="8:10" ht="15.75" customHeight="1">
      <c r="H839" s="336"/>
      <c r="I839" s="337"/>
      <c r="J839" s="337"/>
    </row>
    <row r="840" spans="8:10" ht="15.75" customHeight="1">
      <c r="H840" s="336"/>
      <c r="I840" s="337"/>
      <c r="J840" s="337"/>
    </row>
    <row r="841" spans="8:10" ht="15.75" customHeight="1">
      <c r="H841" s="336"/>
      <c r="I841" s="337"/>
      <c r="J841" s="337"/>
    </row>
    <row r="842" spans="8:10" ht="15.75" customHeight="1">
      <c r="H842" s="336"/>
      <c r="I842" s="337"/>
      <c r="J842" s="337"/>
    </row>
    <row r="843" spans="8:10" ht="15.75" customHeight="1">
      <c r="H843" s="336"/>
      <c r="I843" s="337"/>
      <c r="J843" s="337"/>
    </row>
    <row r="844" spans="8:10" ht="15.75" customHeight="1">
      <c r="H844" s="336"/>
      <c r="I844" s="337"/>
      <c r="J844" s="337"/>
    </row>
    <row r="845" spans="8:10" ht="15.75" customHeight="1">
      <c r="H845" s="336"/>
      <c r="I845" s="337"/>
      <c r="J845" s="337"/>
    </row>
    <row r="846" spans="8:10" ht="15.75" customHeight="1">
      <c r="H846" s="336"/>
      <c r="I846" s="337"/>
      <c r="J846" s="337"/>
    </row>
    <row r="847" spans="8:10" ht="15.75" customHeight="1">
      <c r="H847" s="336"/>
      <c r="I847" s="337"/>
      <c r="J847" s="337"/>
    </row>
    <row r="848" spans="8:10" ht="15.75" customHeight="1">
      <c r="H848" s="336"/>
      <c r="I848" s="337"/>
      <c r="J848" s="337"/>
    </row>
    <row r="849" spans="8:10" ht="15.75" customHeight="1">
      <c r="H849" s="336"/>
      <c r="I849" s="337"/>
      <c r="J849" s="337"/>
    </row>
    <row r="850" spans="8:10" ht="15.75" customHeight="1">
      <c r="H850" s="336"/>
      <c r="I850" s="337"/>
      <c r="J850" s="337"/>
    </row>
    <row r="851" spans="8:10" ht="15.75" customHeight="1">
      <c r="H851" s="336"/>
      <c r="I851" s="337"/>
      <c r="J851" s="337"/>
    </row>
    <row r="852" spans="8:10" ht="15.75" customHeight="1">
      <c r="H852" s="336"/>
      <c r="I852" s="337"/>
      <c r="J852" s="337"/>
    </row>
    <row r="853" spans="8:10" ht="15.75" customHeight="1">
      <c r="H853" s="336"/>
      <c r="I853" s="337"/>
      <c r="J853" s="337"/>
    </row>
    <row r="854" spans="8:10" ht="15.75" customHeight="1">
      <c r="H854" s="336"/>
      <c r="I854" s="337"/>
      <c r="J854" s="337"/>
    </row>
    <row r="855" spans="8:10" ht="15.75" customHeight="1">
      <c r="H855" s="336"/>
      <c r="I855" s="337"/>
      <c r="J855" s="337"/>
    </row>
    <row r="856" spans="8:10" ht="15.75" customHeight="1">
      <c r="H856" s="336"/>
      <c r="I856" s="337"/>
      <c r="J856" s="337"/>
    </row>
    <row r="857" spans="8:10" ht="15.75" customHeight="1">
      <c r="H857" s="336"/>
      <c r="I857" s="337"/>
      <c r="J857" s="337"/>
    </row>
    <row r="858" spans="8:10" ht="15.75" customHeight="1">
      <c r="H858" s="336"/>
      <c r="I858" s="337"/>
      <c r="J858" s="337"/>
    </row>
    <row r="859" spans="8:10" ht="15.75" customHeight="1">
      <c r="H859" s="336"/>
      <c r="I859" s="337"/>
      <c r="J859" s="337"/>
    </row>
    <row r="860" spans="8:10" ht="15.75" customHeight="1">
      <c r="H860" s="336"/>
      <c r="I860" s="337"/>
      <c r="J860" s="337"/>
    </row>
    <row r="861" spans="8:10" ht="15.75" customHeight="1">
      <c r="H861" s="336"/>
      <c r="I861" s="337"/>
      <c r="J861" s="337"/>
    </row>
    <row r="862" spans="8:10" ht="15.75" customHeight="1">
      <c r="H862" s="336"/>
      <c r="I862" s="337"/>
      <c r="J862" s="337"/>
    </row>
    <row r="863" spans="8:10" ht="15.75" customHeight="1">
      <c r="H863" s="336"/>
      <c r="I863" s="337"/>
      <c r="J863" s="337"/>
    </row>
    <row r="864" spans="8:10" ht="15.75" customHeight="1">
      <c r="H864" s="336"/>
      <c r="I864" s="337"/>
      <c r="J864" s="337"/>
    </row>
    <row r="865" spans="8:10" ht="15.75" customHeight="1">
      <c r="H865" s="336"/>
      <c r="I865" s="337"/>
      <c r="J865" s="337"/>
    </row>
    <row r="866" spans="8:10" ht="15.75" customHeight="1">
      <c r="H866" s="336"/>
      <c r="I866" s="337"/>
      <c r="J866" s="337"/>
    </row>
    <row r="867" spans="8:10" ht="15.75" customHeight="1">
      <c r="H867" s="336"/>
      <c r="I867" s="337"/>
      <c r="J867" s="337"/>
    </row>
    <row r="868" spans="8:10" ht="15.75" customHeight="1">
      <c r="H868" s="336"/>
      <c r="I868" s="337"/>
      <c r="J868" s="337"/>
    </row>
    <row r="869" spans="8:10" ht="15.75" customHeight="1">
      <c r="H869" s="336"/>
      <c r="I869" s="337"/>
      <c r="J869" s="337"/>
    </row>
    <row r="870" spans="8:10" ht="15.75" customHeight="1">
      <c r="H870" s="336"/>
      <c r="I870" s="337"/>
      <c r="J870" s="337"/>
    </row>
    <row r="871" spans="8:10" ht="15.75" customHeight="1">
      <c r="H871" s="336"/>
      <c r="I871" s="337"/>
      <c r="J871" s="337"/>
    </row>
    <row r="872" spans="8:10" ht="15.75" customHeight="1">
      <c r="H872" s="336"/>
      <c r="I872" s="337"/>
      <c r="J872" s="337"/>
    </row>
    <row r="873" spans="8:10" ht="15.75" customHeight="1">
      <c r="H873" s="336"/>
      <c r="I873" s="337"/>
      <c r="J873" s="337"/>
    </row>
    <row r="874" spans="8:10" ht="15.75" customHeight="1">
      <c r="H874" s="336"/>
      <c r="I874" s="337"/>
      <c r="J874" s="337"/>
    </row>
    <row r="875" spans="8:10" ht="15.75" customHeight="1">
      <c r="H875" s="336"/>
      <c r="I875" s="337"/>
      <c r="J875" s="337"/>
    </row>
    <row r="876" spans="8:10" ht="15.75" customHeight="1">
      <c r="H876" s="336"/>
      <c r="I876" s="337"/>
      <c r="J876" s="337"/>
    </row>
    <row r="877" spans="8:10" ht="15.75" customHeight="1">
      <c r="H877" s="336"/>
      <c r="I877" s="337"/>
      <c r="J877" s="337"/>
    </row>
    <row r="878" spans="8:10" ht="15.75" customHeight="1">
      <c r="H878" s="336"/>
      <c r="I878" s="337"/>
      <c r="J878" s="337"/>
    </row>
    <row r="879" spans="8:10" ht="15.75" customHeight="1">
      <c r="H879" s="336"/>
      <c r="I879" s="337"/>
      <c r="J879" s="337"/>
    </row>
    <row r="880" spans="8:10" ht="15.75" customHeight="1">
      <c r="H880" s="336"/>
      <c r="I880" s="337"/>
      <c r="J880" s="337"/>
    </row>
    <row r="881" spans="8:10" ht="15.75" customHeight="1">
      <c r="H881" s="336"/>
      <c r="I881" s="337"/>
      <c r="J881" s="337"/>
    </row>
    <row r="882" spans="8:10" ht="15.75" customHeight="1">
      <c r="H882" s="336"/>
      <c r="I882" s="337"/>
      <c r="J882" s="337"/>
    </row>
    <row r="883" spans="8:10" ht="15.75" customHeight="1">
      <c r="H883" s="336"/>
      <c r="I883" s="337"/>
      <c r="J883" s="337"/>
    </row>
    <row r="884" spans="8:10" ht="15.75" customHeight="1">
      <c r="H884" s="336"/>
      <c r="I884" s="337"/>
      <c r="J884" s="337"/>
    </row>
    <row r="885" spans="8:10" ht="15.75" customHeight="1">
      <c r="H885" s="336"/>
      <c r="I885" s="337"/>
      <c r="J885" s="337"/>
    </row>
    <row r="886" spans="8:10" ht="15.75" customHeight="1">
      <c r="H886" s="336"/>
      <c r="I886" s="337"/>
      <c r="J886" s="337"/>
    </row>
  </sheetData>
  <mergeCells count="15">
    <mergeCell ref="C72:I72"/>
    <mergeCell ref="C73:J73"/>
    <mergeCell ref="M5:P5"/>
    <mergeCell ref="C7:I7"/>
    <mergeCell ref="P7:Q7"/>
    <mergeCell ref="C33:I33"/>
    <mergeCell ref="C34:J34"/>
    <mergeCell ref="C46:I46"/>
    <mergeCell ref="C47:J47"/>
    <mergeCell ref="C59:I59"/>
    <mergeCell ref="R7:S7"/>
    <mergeCell ref="C8:J8"/>
    <mergeCell ref="C20:I20"/>
    <mergeCell ref="C21:J21"/>
    <mergeCell ref="C60:J60"/>
  </mergeCells>
  <pageMargins left="0.511811024" right="0.511811024" top="0.78740157499999996" bottom="0.78740157499999996" header="0" footer="0"/>
  <pageSetup scale="5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BDI</vt:lpstr>
      <vt:lpstr>ORC estrut</vt:lpstr>
      <vt:lpstr>Planilha Zerada</vt:lpstr>
      <vt:lpstr>CRONOGRAMA</vt:lpstr>
      <vt:lpstr>COMP. SEDUH</vt:lpstr>
      <vt:lpstr>Paisagismo</vt:lpstr>
      <vt:lpstr>'ORC estrut'!Area_de_impressao</vt:lpstr>
      <vt:lpstr>'Planilha Zerada'!Area_de_impressao</vt:lpstr>
      <vt:lpstr>'ORC estrut'!ORÇAMENTO.BancoRef</vt:lpstr>
      <vt:lpstr>'Planilha Zerada'!ORÇAMENTO.BancoRef</vt:lpstr>
      <vt:lpstr>'ORC estrut'!Titulos_de_impressao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Tanise de Goes Maia</dc:creator>
  <cp:lastModifiedBy>89578775172</cp:lastModifiedBy>
  <cp:lastPrinted>2021-12-06T18:29:11Z</cp:lastPrinted>
  <dcterms:created xsi:type="dcterms:W3CDTF">2021-12-02T18:19:50Z</dcterms:created>
  <dcterms:modified xsi:type="dcterms:W3CDTF">2021-12-06T18:35:22Z</dcterms:modified>
</cp:coreProperties>
</file>